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BF3A96F7-B8A9-4E9E-A9D8-0951B8C272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Area" localSheetId="0">'1'!$A$1:$BQ$43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9" i="1" l="1"/>
  <c r="N38" i="1" s="1"/>
  <c r="N35" i="1" s="1"/>
  <c r="N18" i="1" s="1"/>
  <c r="N16" i="1" s="1"/>
  <c r="N12" i="1" s="1"/>
  <c r="BJ39" i="1"/>
  <c r="BG39" i="1" s="1"/>
  <c r="O39" i="1" s="1"/>
  <c r="S39" i="1"/>
  <c r="S38" i="1" s="1"/>
  <c r="S35" i="1" s="1"/>
  <c r="S18" i="1" s="1"/>
  <c r="S16" i="1" s="1"/>
  <c r="S12" i="1" s="1"/>
  <c r="X39" i="1"/>
  <c r="AC39" i="1"/>
  <c r="AH39" i="1"/>
  <c r="AH38" i="1" s="1"/>
  <c r="AH35" i="1" s="1"/>
  <c r="AH18" i="1" s="1"/>
  <c r="AH16" i="1" s="1"/>
  <c r="AH12" i="1" s="1"/>
  <c r="BB39" i="1"/>
  <c r="BB38" i="1" s="1"/>
  <c r="BB35" i="1" s="1"/>
  <c r="BB18" i="1" s="1"/>
  <c r="BB16" i="1" s="1"/>
  <c r="BB12" i="1" s="1"/>
  <c r="AR39" i="1"/>
  <c r="AR38" i="1" s="1"/>
  <c r="AR35" i="1" s="1"/>
  <c r="AR18" i="1" s="1"/>
  <c r="AR16" i="1" s="1"/>
  <c r="AR12" i="1" s="1"/>
  <c r="AM39" i="1"/>
  <c r="AM38" i="1" s="1"/>
  <c r="AM35" i="1" s="1"/>
  <c r="AM18" i="1" s="1"/>
  <c r="AM16" i="1" s="1"/>
  <c r="AM12" i="1" s="1"/>
  <c r="BI38" i="1"/>
  <c r="BI35" i="1" s="1"/>
  <c r="BI18" i="1" s="1"/>
  <c r="BI16" i="1" s="1"/>
  <c r="BI12" i="1" s="1"/>
  <c r="BJ38" i="1"/>
  <c r="BJ35" i="1" s="1"/>
  <c r="BJ18" i="1" s="1"/>
  <c r="BJ16" i="1" s="1"/>
  <c r="BJ12" i="1" s="1"/>
  <c r="BK38" i="1"/>
  <c r="BK35" i="1" s="1"/>
  <c r="BK18" i="1" s="1"/>
  <c r="BK16" i="1" s="1"/>
  <c r="BK12" i="1" s="1"/>
  <c r="BO39" i="1"/>
  <c r="BL39" i="1" s="1"/>
  <c r="P39" i="1" s="1"/>
  <c r="BP38" i="1"/>
  <c r="BP35" i="1" s="1"/>
  <c r="BP18" i="1" s="1"/>
  <c r="BP16" i="1" s="1"/>
  <c r="BP12" i="1" s="1"/>
  <c r="BM38" i="1"/>
  <c r="BM35" i="1" s="1"/>
  <c r="BM18" i="1" s="1"/>
  <c r="BM16" i="1" s="1"/>
  <c r="BM12" i="1" s="1"/>
  <c r="AC38" i="1"/>
  <c r="AC35" i="1" s="1"/>
  <c r="AC18" i="1" s="1"/>
  <c r="AC16" i="1" s="1"/>
  <c r="AC12" i="1" s="1"/>
  <c r="X38" i="1"/>
  <c r="X35" i="1" s="1"/>
  <c r="X18" i="1" s="1"/>
  <c r="X16" i="1" s="1"/>
  <c r="X12" i="1" s="1"/>
  <c r="AV35" i="1"/>
  <c r="AV18" i="1" s="1"/>
  <c r="AV16" i="1" s="1"/>
  <c r="AV12" i="1" s="1"/>
  <c r="AZ35" i="1"/>
  <c r="AZ18" i="1" s="1"/>
  <c r="AZ16" i="1" s="1"/>
  <c r="AZ12" i="1" s="1"/>
  <c r="T38" i="1"/>
  <c r="T35" i="1" s="1"/>
  <c r="T18" i="1" s="1"/>
  <c r="T16" i="1" s="1"/>
  <c r="T12" i="1" s="1"/>
  <c r="U38" i="1"/>
  <c r="U35" i="1" s="1"/>
  <c r="U18" i="1" s="1"/>
  <c r="U16" i="1" s="1"/>
  <c r="U12" i="1" s="1"/>
  <c r="V38" i="1"/>
  <c r="V35" i="1" s="1"/>
  <c r="V18" i="1" s="1"/>
  <c r="V16" i="1" s="1"/>
  <c r="V12" i="1" s="1"/>
  <c r="W38" i="1"/>
  <c r="W35" i="1" s="1"/>
  <c r="W18" i="1" s="1"/>
  <c r="W16" i="1" s="1"/>
  <c r="W12" i="1" s="1"/>
  <c r="Y38" i="1"/>
  <c r="Y35" i="1" s="1"/>
  <c r="Y18" i="1" s="1"/>
  <c r="Y16" i="1" s="1"/>
  <c r="Y12" i="1" s="1"/>
  <c r="Z38" i="1"/>
  <c r="Z35" i="1" s="1"/>
  <c r="Z18" i="1" s="1"/>
  <c r="Z16" i="1" s="1"/>
  <c r="Z12" i="1" s="1"/>
  <c r="AA38" i="1"/>
  <c r="AA35" i="1" s="1"/>
  <c r="AA18" i="1" s="1"/>
  <c r="AA16" i="1" s="1"/>
  <c r="AA12" i="1" s="1"/>
  <c r="AB38" i="1"/>
  <c r="AB35" i="1" s="1"/>
  <c r="AB18" i="1" s="1"/>
  <c r="AB16" i="1" s="1"/>
  <c r="AB12" i="1" s="1"/>
  <c r="AD38" i="1"/>
  <c r="AD35" i="1" s="1"/>
  <c r="AD18" i="1" s="1"/>
  <c r="AD16" i="1" s="1"/>
  <c r="AD12" i="1" s="1"/>
  <c r="AE38" i="1"/>
  <c r="AE35" i="1" s="1"/>
  <c r="AE18" i="1" s="1"/>
  <c r="AE16" i="1" s="1"/>
  <c r="AE12" i="1" s="1"/>
  <c r="AF38" i="1"/>
  <c r="AF35" i="1" s="1"/>
  <c r="AF18" i="1" s="1"/>
  <c r="AF16" i="1" s="1"/>
  <c r="AF12" i="1" s="1"/>
  <c r="AG38" i="1"/>
  <c r="AG35" i="1" s="1"/>
  <c r="AG18" i="1" s="1"/>
  <c r="AG16" i="1" s="1"/>
  <c r="AG12" i="1" s="1"/>
  <c r="AI38" i="1"/>
  <c r="AI35" i="1" s="1"/>
  <c r="AI18" i="1" s="1"/>
  <c r="AI16" i="1" s="1"/>
  <c r="AI12" i="1" s="1"/>
  <c r="AJ38" i="1"/>
  <c r="AJ35" i="1" s="1"/>
  <c r="AJ18" i="1" s="1"/>
  <c r="AJ16" i="1" s="1"/>
  <c r="AJ12" i="1" s="1"/>
  <c r="AK38" i="1"/>
  <c r="AK35" i="1" s="1"/>
  <c r="AK18" i="1" s="1"/>
  <c r="AK16" i="1" s="1"/>
  <c r="AK12" i="1" s="1"/>
  <c r="AL38" i="1"/>
  <c r="AL35" i="1" s="1"/>
  <c r="AL18" i="1" s="1"/>
  <c r="AL16" i="1" s="1"/>
  <c r="AL12" i="1" s="1"/>
  <c r="AN38" i="1"/>
  <c r="AN35" i="1" s="1"/>
  <c r="AN18" i="1" s="1"/>
  <c r="AN16" i="1" s="1"/>
  <c r="AN12" i="1" s="1"/>
  <c r="AO38" i="1"/>
  <c r="AO35" i="1" s="1"/>
  <c r="AO18" i="1" s="1"/>
  <c r="AO16" i="1" s="1"/>
  <c r="AO12" i="1" s="1"/>
  <c r="AP38" i="1"/>
  <c r="AP35" i="1" s="1"/>
  <c r="AP18" i="1" s="1"/>
  <c r="AP16" i="1" s="1"/>
  <c r="AP12" i="1" s="1"/>
  <c r="AQ38" i="1"/>
  <c r="AQ35" i="1" s="1"/>
  <c r="AQ18" i="1" s="1"/>
  <c r="AQ16" i="1" s="1"/>
  <c r="AQ12" i="1" s="1"/>
  <c r="AS38" i="1"/>
  <c r="AS35" i="1" s="1"/>
  <c r="AS18" i="1" s="1"/>
  <c r="AS16" i="1" s="1"/>
  <c r="AS12" i="1" s="1"/>
  <c r="AT38" i="1"/>
  <c r="AT35" i="1" s="1"/>
  <c r="AT18" i="1" s="1"/>
  <c r="AT16" i="1" s="1"/>
  <c r="AT12" i="1" s="1"/>
  <c r="AU38" i="1"/>
  <c r="AU35" i="1" s="1"/>
  <c r="AU18" i="1" s="1"/>
  <c r="AU16" i="1" s="1"/>
  <c r="AU12" i="1" s="1"/>
  <c r="AV38" i="1"/>
  <c r="AW38" i="1"/>
  <c r="AW35" i="1" s="1"/>
  <c r="AW18" i="1" s="1"/>
  <c r="AW16" i="1" s="1"/>
  <c r="AW12" i="1" s="1"/>
  <c r="AX38" i="1"/>
  <c r="AX35" i="1" s="1"/>
  <c r="AX18" i="1" s="1"/>
  <c r="AX16" i="1" s="1"/>
  <c r="AX12" i="1" s="1"/>
  <c r="AY38" i="1"/>
  <c r="AY35" i="1" s="1"/>
  <c r="AY18" i="1" s="1"/>
  <c r="AY16" i="1" s="1"/>
  <c r="AY12" i="1" s="1"/>
  <c r="AZ38" i="1"/>
  <c r="BA38" i="1"/>
  <c r="BA35" i="1" s="1"/>
  <c r="BA18" i="1" s="1"/>
  <c r="BA16" i="1" s="1"/>
  <c r="BA12" i="1" s="1"/>
  <c r="BC38" i="1"/>
  <c r="BC35" i="1" s="1"/>
  <c r="BC18" i="1" s="1"/>
  <c r="BC16" i="1" s="1"/>
  <c r="BC12" i="1" s="1"/>
  <c r="BD38" i="1"/>
  <c r="BD35" i="1" s="1"/>
  <c r="BD18" i="1" s="1"/>
  <c r="BD16" i="1" s="1"/>
  <c r="BD12" i="1" s="1"/>
  <c r="BE38" i="1"/>
  <c r="BE35" i="1" s="1"/>
  <c r="BE18" i="1" s="1"/>
  <c r="BE16" i="1" s="1"/>
  <c r="BE12" i="1" s="1"/>
  <c r="BF38" i="1"/>
  <c r="BF35" i="1" s="1"/>
  <c r="BF18" i="1" s="1"/>
  <c r="BF16" i="1" s="1"/>
  <c r="BF12" i="1" s="1"/>
  <c r="O38" i="1" l="1"/>
  <c r="O35" i="1" s="1"/>
  <c r="O18" i="1" s="1"/>
  <c r="O16" i="1" s="1"/>
  <c r="O12" i="1" s="1"/>
  <c r="Q39" i="1"/>
  <c r="Q38" i="1" s="1"/>
  <c r="Q35" i="1" s="1"/>
  <c r="Q18" i="1" s="1"/>
  <c r="Q16" i="1" s="1"/>
  <c r="Q12" i="1" s="1"/>
  <c r="R39" i="1"/>
  <c r="R38" i="1" s="1"/>
  <c r="R35" i="1" s="1"/>
  <c r="R18" i="1" s="1"/>
  <c r="R16" i="1" s="1"/>
  <c r="R12" i="1" s="1"/>
  <c r="P38" i="1"/>
  <c r="P35" i="1" s="1"/>
  <c r="P18" i="1" s="1"/>
  <c r="P16" i="1" s="1"/>
  <c r="P12" i="1" s="1"/>
  <c r="BO38" i="1"/>
  <c r="BO35" i="1" s="1"/>
  <c r="BO18" i="1" s="1"/>
  <c r="BO16" i="1" s="1"/>
  <c r="BO12" i="1" s="1"/>
  <c r="BL38" i="1"/>
  <c r="BL35" i="1" s="1"/>
  <c r="BL18" i="1" s="1"/>
  <c r="BL16" i="1" s="1"/>
  <c r="BL12" i="1" s="1"/>
  <c r="BG38" i="1"/>
  <c r="BG35" i="1" s="1"/>
  <c r="BG18" i="1" s="1"/>
  <c r="BG16" i="1" s="1"/>
  <c r="BG12" i="1" s="1"/>
  <c r="BH38" i="1"/>
  <c r="BH35" i="1" s="1"/>
  <c r="BH18" i="1" s="1"/>
  <c r="BH16" i="1" s="1"/>
  <c r="BH12" i="1" s="1"/>
  <c r="BN38" i="1"/>
  <c r="BN35" i="1" s="1"/>
  <c r="BN18" i="1" s="1"/>
  <c r="BN16" i="1" s="1"/>
  <c r="BN12" i="1" s="1"/>
  <c r="L38" i="1"/>
  <c r="K38" i="1"/>
  <c r="I38" i="1"/>
  <c r="BQ12" i="1"/>
  <c r="E16" i="1"/>
  <c r="E12" i="1" s="1"/>
  <c r="F16" i="1"/>
  <c r="F12" i="1" s="1"/>
  <c r="G16" i="1"/>
  <c r="G12" i="1" s="1"/>
  <c r="H16" i="1"/>
  <c r="H12" i="1" s="1"/>
  <c r="I16" i="1"/>
  <c r="I12" i="1" s="1"/>
  <c r="J16" i="1"/>
  <c r="J12" i="1" s="1"/>
  <c r="K16" i="1"/>
  <c r="K12" i="1" s="1"/>
  <c r="L16" i="1"/>
  <c r="L12" i="1" s="1"/>
  <c r="M16" i="1"/>
  <c r="M12" i="1" s="1"/>
  <c r="BQ16" i="1"/>
  <c r="D16" i="1"/>
  <c r="D12" i="1" s="1"/>
</calcChain>
</file>

<file path=xl/sharedStrings.xml><?xml version="1.0" encoding="utf-8"?>
<sst xmlns="http://schemas.openxmlformats.org/spreadsheetml/2006/main" count="2054" uniqueCount="186">
  <si>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</si>
  <si>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</si>
  <si>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</si>
  <si>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</si>
  <si>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</si>
  <si>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</si>
  <si>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</si>
  <si>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</si>
  <si>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</si>
  <si>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</si>
  <si>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</si>
  <si>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</si>
  <si>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</si>
  <si>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</si>
  <si>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</si>
  <si>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</si>
  <si>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</si>
  <si>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</si>
  <si>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</si>
  <si>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</si>
  <si>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</si>
  <si>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</si>
  <si>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</si>
  <si>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</si>
  <si>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</si>
  <si>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</si>
  <si>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</si>
  <si>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</si>
  <si>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</si>
  <si>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</si>
  <si>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</si>
  <si>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</si>
  <si>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</si>
  <si>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</si>
  <si>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</si>
  <si>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</si>
  <si>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</si>
  <si>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</si>
  <si>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</si>
  <si>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</si>
  <si>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</si>
  <si>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</si>
  <si>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</si>
  <si>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</si>
  <si>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</si>
  <si>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</si>
  <si>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</si>
  <si>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</si>
  <si>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</si>
  <si>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</si>
  <si>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</si>
  <si>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</si>
  <si>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</si>
  <si>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</si>
  <si>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</si>
  <si>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</si>
  <si>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</si>
  <si>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</si>
  <si>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</si>
  <si>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</si>
  <si>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Форма 1. Перечни инвестиционных проектов и план финансирования капитальных вложений по ним (версия шаблона 1.0)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</si>
  <si>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</si>
  <si>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</si>
  <si>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</si>
  <si>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</si>
  <si>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</si>
  <si>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L_Салехардэнерго-01</t>
  </si>
  <si>
    <t>Субъект электроэнергетики: Акционерное общество "Салехардэнерго"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</si>
  <si>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</si>
  <si>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</si>
  <si>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</si>
  <si>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</si>
  <si>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</si>
  <si>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</si>
  <si>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</si>
  <si>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</si>
  <si>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</si>
  <si>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</si>
  <si>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</si>
  <si>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</si>
  <si>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Ямало-Ненецкий автономный округ</t>
  </si>
  <si>
    <t>719</t>
  </si>
  <si>
    <t>719.4</t>
  </si>
  <si>
    <t>Новое строительство, создание, покупка, всего, в том числе:</t>
  </si>
  <si>
    <t>Прочее новое строительство, создание, покупка объектов основных средств, всего, в том числе:</t>
  </si>
  <si>
    <t>719.4.3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</si>
  <si>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</si>
  <si>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</si>
  <si>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</si>
  <si>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</si>
  <si>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</si>
  <si>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</si>
  <si>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</si>
  <si>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</si>
  <si>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</si>
  <si>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</si>
  <si>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</si>
  <si>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</si>
  <si>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</si>
  <si>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</si>
  <si>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</si>
  <si>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</si>
  <si>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</si>
  <si>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</si>
  <si>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</si>
  <si>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</si>
  <si>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</si>
  <si>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</si>
  <si>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719.1</t>
  </si>
  <si>
    <t>719.1.1</t>
  </si>
  <si>
    <t>719.1.2</t>
  </si>
  <si>
    <t>719.2</t>
  </si>
  <si>
    <t>719.2.1</t>
  </si>
  <si>
    <t>719.2.1.1</t>
  </si>
  <si>
    <t>719.2.1.2</t>
  </si>
  <si>
    <t>719.2.2</t>
  </si>
  <si>
    <t>719.2.3</t>
  </si>
  <si>
    <t>719.3</t>
  </si>
  <si>
    <t>719.3.1</t>
  </si>
  <si>
    <t>719.3.1.1</t>
  </si>
  <si>
    <t>719.3.1.2</t>
  </si>
  <si>
    <t>719.3.2</t>
  </si>
  <si>
    <t>719.3.3</t>
  </si>
  <si>
    <t>719.3.4</t>
  </si>
  <si>
    <t>719.4.1</t>
  </si>
  <si>
    <t>719.4.2</t>
  </si>
  <si>
    <t>719.4.4</t>
  </si>
  <si>
    <t>719.4.4.1</t>
  </si>
  <si>
    <t>719.4.4.2</t>
  </si>
  <si>
    <t>719.5</t>
  </si>
  <si>
    <t>ОГРН: 1158901001434</t>
  </si>
  <si>
    <t>2027</t>
  </si>
  <si>
    <t>И</t>
  </si>
  <si>
    <t>N</t>
  </si>
  <si>
    <t>L_</t>
  </si>
  <si>
    <t>кодовое обозначение года первого раскрытия информации о проекте в соответствии с приказом Минэнерго № 10 от 14.01.2016 "ОБ УТВЕРЖДЕНИИ МЕТОДИЧЕСКИХ УКАЗАНИЙ ПО ОПРЕДЕЛЕНИЮ СУБЪЕКТАМИ ОПТОВОГО И РОЗНИЧНЫХ РЫНКОВ ЭЛЕКТРИЧЕСКОЙ ЭНЕРГИИ, В ТОМ ЧИСЛЕ СУБЪЕКТАМИ ЕСТЕСТВЕННЫХ МОНОПОЛИЙ, ЗА ИСКЛЮЧЕНИЕМ ПОТРЕБИТЕЛЕЙ ЭЛЕКТРИЧЕСКОЙ ЭНЕРГИИ, ИДЕНТИФИКАТОРОВ ИНВЕСТИЦИОННЫХ ПРОЕКТОВ</t>
  </si>
  <si>
    <t>Салехардэнерго</t>
  </si>
  <si>
    <t>свое обозначение в свободной форме в соответсвии с этим же приказом</t>
  </si>
  <si>
    <t>-01</t>
  </si>
  <si>
    <t>год начала реализации проекта</t>
  </si>
  <si>
    <t>Х</t>
  </si>
  <si>
    <t>год раскрытия информации по проекту</t>
  </si>
  <si>
    <t>Года</t>
  </si>
  <si>
    <t>Наименование инвестиционного проекта</t>
  </si>
  <si>
    <t>Наименование группы инвестиционных проектов</t>
  </si>
  <si>
    <t>соответсвует приложению к руководству</t>
  </si>
  <si>
    <t>обозначает счет учета основных средств после их принятия к учету в соответствии с руководством по заполнению шаблона</t>
  </si>
  <si>
    <t xml:space="preserve"> Должно отвечать следующим требованиям:
-содержать краткое наименование практических действий, выполняемых субъектом электроэнергетики с объектом инвестиционной деятельности в рамках реализации инвестиционного проекта (например, изготовление, создание, строительство, реконструкция, модернизация (модификация), техническое перевооружение, приобретение (покупка) и (или) другие действия);
 -содержать краткое наименование объекта инвестиционной деятельности или конкретного результата реализации инвестиционного проекта (например, линия электропередачи, подстанция, распределительный пункт, автокран, ангар и (или) другие наименования объектов);
 -содержать численное значение и изменение численного значения (при наличии) показателя и единицу его измерения, характеризующего функционирование создаваемого или изменяемого объекта после выполнения инвестиционного проекта (например, протяженность волоконно-оптической линии вязи по трассе 2 км, с увеличением площади на 10 м2 до 30 м2 и другие)
</t>
  </si>
  <si>
    <t>Идентификатор инвест.проекта</t>
  </si>
  <si>
    <t>«План (Утвержденный план)»</t>
  </si>
  <si>
    <t>«Факт (Предложение по корректировке утвержденного плана)»</t>
  </si>
  <si>
    <t>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</si>
  <si>
    <t>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дату раскрытия в соответствии со стандартами раскрытия информации субъектом электроэнергетики информации о проекте инвестиционной программы и об обосновывающих ее материалах, указанной в пункте 15 либо 32 Правил утверждения инвестиционных программ, либо в противном случае – слова «Предложение по корректировке утвержденного плана»</t>
  </si>
  <si>
    <t>определяется в соответствии с приложением к руководству
Наименования групп проектов, указанные в приложении к настоящему руководству, указываются в столбце 2 в соответствии с требованиями настоящего руководства как при наличии, так и при отсутствии инвестиционных проектов, наименования которых в соответствии с настоящим руководством относятся к таким группам проектов</t>
  </si>
  <si>
    <t>«П»</t>
  </si>
  <si>
    <t>если в соответствии с законодательством о градостроительной деятельности:
 -требуется получение разрешения на строительство в отношении объекта капитального строительства, строительство (реконструкция) которого предусматривается инвестиционным проектом, и разрешение на строительство в отношении такого объекта капитального строительства не получено;
 -получение разрешения на строительство не требуется, и проектная документация применительно к объекту капитального строительства, строительство (реконструкция) которого предусматривается инвестиционным проектом, в соответствии с законодательством о градостроительной деятельности не утверждена;</t>
  </si>
  <si>
    <t>«С»</t>
  </si>
  <si>
    <t>если в отношении объекта капитального строительства, строительство (реконструкция) которого предусматривается инвестиционным проектом:
 -в соответствии с законодательством о градостроительной деятельности выдано разрешение на строительство, но соответствующие объекты основных средств и нематериальных активов, предусмотренные инвестиционным проектом, не приняты субъектом электроэнергетики к бухгалтерскому учету;
 -в соответствии с законодательством о градостроительной деятельности получение разрешения на строительство не требуется и утверждена проектная документация применительно к такому объекту капитального строительства, но соответствующие объекты основных средств и нематериальных активов, предусмотренные инвестиционным проектом, не приняты субъектом электроэнергетики к бухгалтерскому учету;</t>
  </si>
  <si>
    <t>«К»</t>
  </si>
  <si>
    <t>если объект капитального строительства, строительство (реконструкция) которого предусмотрено инвестиционным проектом, законсервирован в соответствии с законодательством о градостроительной деятельности</t>
  </si>
  <si>
    <t>«И»</t>
  </si>
  <si>
    <t>«Н»</t>
  </si>
  <si>
    <t>«З»</t>
  </si>
  <si>
    <t>«Х»</t>
  </si>
  <si>
    <t>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в рамках реализации инвестиционного проекта субъектом электроэнергетики фактически осуществлялись инвестиции, но соответствующие объекты основных средств и (или) нематериальных активов, предусмотренные инвестиционным проектом, не приняты субъектом электроэнергетики к бухгалтерскому учету</t>
  </si>
  <si>
    <t>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в рамках реализации инвестиционного проекта субъектом электроэнергетики не осуществлялись инвестиции в не принятые к бухгалтерскому учету объекты основных средств и (или) нематериальных активов, предусмотренные инвестиционным проектом</t>
  </si>
  <si>
    <t>если объекты основных средств и (или) нематериальных активов, предусмотренные инвестиционным проектом, приняты субъектом электроэнергетики к бухгалтерскому учету</t>
  </si>
  <si>
    <t>если проектом инвестиционной программы предусматривается прекращение реализации инвестиционного проекта, предусмотренного утвержденной инвестиционной программой (идентификатор инвестиционного проекта содержится в решении об утверждении инвестиционной программы, принятом до раскрытия информации о проекте инвестиционной программы и об обосновывающих ее материалах, указанной в пункте 15 либо 32 Правил утверждения инвестиционных программ), а именно:
 -проектом инвестиционной программы не предусматривается в рамках реализации инвестиционного проекта финансирование, освоение инвестиций и (или) принятие к бухгалтерскому учету объектов основных средств и (или) нематериальных активов в году X и в последующие годы;
 -фактические понесенные затраты в рамках реализации инвестиционного проекта, которые в соответствии с законодательством Российской Федерации о бухгалтерском учете подлежат учету при формировании первоначальной стоимости объектов основных средств и (или) нематериальных активов, отсутствуют либо не учтены при формировании первоначальной стоимости таких объектов, предусмотренных инвестиционным проектом, фактически принятых к бухгалтерскому учету</t>
  </si>
  <si>
    <t>Утвержденный план</t>
  </si>
  <si>
    <t>Г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</si>
  <si>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</si>
  <si>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нд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</si>
  <si>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</si>
  <si>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
</t>
    </r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года</t>
    </r>
  </si>
  <si>
    <t>следует понимать что есть проект инвестиционной программы и есть инвестиционный проект, это разные понятия</t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</si>
  <si>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2026</t>
    </r>
  </si>
  <si>
    <r>
      <t xml:space="preserve">Фактический объем финансирования на </t>
    </r>
    <r>
      <rPr>
        <sz val="12"/>
        <color rgb="FFFF0000"/>
        <rFont val="Times New Roman"/>
        <family val="1"/>
        <charset val="204"/>
      </rPr>
      <t xml:space="preserve">01.01.2026 </t>
    </r>
    <r>
      <rPr>
        <sz val="12"/>
        <rFont val="Times New Roman"/>
        <family val="1"/>
        <charset val="204"/>
      </rPr>
      <t xml:space="preserve">года, млн рублей 
(с НДС) </t>
    </r>
  </si>
  <si>
    <r>
      <t xml:space="preserve">Финансирование капитальных вложений
</t>
    </r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года в прогнозных ценах, млн рублей (с НДС)</t>
    </r>
  </si>
  <si>
    <r>
      <t xml:space="preserve">Утвержденный план 
</t>
    </r>
    <r>
      <rPr>
        <sz val="12"/>
        <color rgb="FFFF0000"/>
        <rFont val="Times New Roman"/>
        <family val="1"/>
        <charset val="204"/>
      </rPr>
      <t>2027</t>
    </r>
    <r>
      <rPr>
        <sz val="12"/>
        <rFont val="Times New Roman"/>
        <family val="1"/>
        <charset val="204"/>
      </rPr>
      <t xml:space="preserve"> года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</si>
  <si>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rFont val="Times New Roman"/>
        <family val="1"/>
        <charset val="204"/>
      </rPr>
      <t>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</si>
  <si>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</t>
    </r>
    <r>
      <rPr>
        <sz val="12"/>
        <color rgb="FFFF0000"/>
        <rFont val="Times New Roman"/>
        <family val="1"/>
        <charset val="204"/>
      </rPr>
      <t>2029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</si>
  <si>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
</t>
    </r>
    <r>
      <rPr>
        <sz val="12"/>
        <color rgb="FFFF0000"/>
        <rFont val="Times New Roman"/>
        <family val="1"/>
        <charset val="204"/>
      </rPr>
      <t xml:space="preserve">2029 </t>
    </r>
    <r>
      <rPr>
        <sz val="12"/>
        <rFont val="Times New Roman"/>
        <family val="1"/>
        <charset val="204"/>
      </rPr>
      <t>года</t>
    </r>
  </si>
  <si>
    <r>
      <t xml:space="preserve">План 
на </t>
    </r>
    <r>
      <rPr>
        <sz val="12"/>
        <color rgb="FFFF0000"/>
        <rFont val="Times New Roman"/>
        <family val="1"/>
        <charset val="204"/>
      </rPr>
      <t xml:space="preserve">01.01.2026 </t>
    </r>
    <r>
      <rPr>
        <sz val="12"/>
        <rFont val="Times New Roman"/>
        <family val="1"/>
        <charset val="204"/>
      </rPr>
      <t>года</t>
    </r>
  </si>
  <si>
    <r>
      <t xml:space="preserve">Предложение по корректировке утвержденного плана на  </t>
    </r>
    <r>
      <rPr>
        <sz val="12"/>
        <color rgb="FFFF0000"/>
        <rFont val="Times New Roman"/>
        <family val="1"/>
        <charset val="204"/>
      </rPr>
      <t xml:space="preserve">01.01.2026 </t>
    </r>
    <r>
      <rPr>
        <sz val="12"/>
        <rFont val="Times New Roman"/>
        <family val="1"/>
        <charset val="204"/>
      </rPr>
      <t>года</t>
    </r>
  </si>
  <si>
    <r>
      <t xml:space="preserve">Утвержденные плановые значения показателей приведены в соответствии с: </t>
    </r>
    <r>
      <rPr>
        <sz val="14"/>
        <color rgb="FFFF0000"/>
        <rFont val="Times New Roman"/>
        <family val="1"/>
        <charset val="204"/>
      </rPr>
      <t>с приказом Департамента тарифной политики, энергетики и жилищно-коммунального комплекса Ямало-Ненецкого автономного округа от 19.11.2025 года № 22-ип</t>
    </r>
  </si>
  <si>
    <t>1. корректировка ЛСР в связи с уточнением адресного перечня
2. включение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</si>
</sst>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31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31" fillId="0" borderId="1" xfId="1" applyNumberFormat="1" applyFont="1" applyBorder="1" applyAlignment="1">
      <alignment horizontal="center" vertical="center"/>
    </xf>
    <xf numFmtId="49" fontId="32" fillId="0" borderId="1" xfId="0" applyNumberFormat="1" applyFont="1" applyBorder="1"/>
    <xf numFmtId="49" fontId="32" fillId="24" borderId="0" xfId="0" applyNumberFormat="1" applyFont="1" applyFill="1"/>
    <xf numFmtId="0" fontId="2" fillId="0" borderId="9" xfId="0" applyFont="1" applyBorder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 wrapText="1"/>
    </xf>
    <xf numFmtId="49" fontId="6" fillId="0" borderId="5" xfId="1" applyNumberFormat="1" applyFont="1" applyBorder="1" applyAlignment="1">
      <alignment horizontal="left" vertical="center" wrapText="1"/>
    </xf>
    <xf numFmtId="0" fontId="0" fillId="0" borderId="6" xfId="0" applyBorder="1" applyAlignment="1">
      <alignment vertical="top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/>
    <xf numFmtId="49" fontId="6" fillId="0" borderId="22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0" fillId="0" borderId="9" xfId="0" applyBorder="1" applyAlignment="1">
      <alignment horizontal="center"/>
    </xf>
    <xf numFmtId="0" fontId="0" fillId="0" borderId="9" xfId="0" applyBorder="1"/>
    <xf numFmtId="0" fontId="2" fillId="0" borderId="10" xfId="0" applyFont="1" applyBorder="1"/>
    <xf numFmtId="0" fontId="0" fillId="0" borderId="22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2" fillId="0" borderId="23" xfId="0" applyFont="1" applyBorder="1"/>
    <xf numFmtId="0" fontId="0" fillId="0" borderId="0" xfId="0" applyAlignment="1">
      <alignment horizontal="center"/>
    </xf>
    <xf numFmtId="0" fontId="2" fillId="0" borderId="24" xfId="0" applyFont="1" applyBorder="1"/>
    <xf numFmtId="49" fontId="0" fillId="0" borderId="0" xfId="0" applyNumberFormat="1" applyAlignment="1">
      <alignment horizontal="center"/>
    </xf>
    <xf numFmtId="0" fontId="2" fillId="0" borderId="22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49" fontId="31" fillId="0" borderId="1" xfId="1" applyNumberFormat="1" applyFont="1" applyBorder="1" applyAlignment="1">
      <alignment horizontal="left" vertical="center" wrapText="1"/>
    </xf>
    <xf numFmtId="49" fontId="33" fillId="0" borderId="1" xfId="1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49" fontId="2" fillId="24" borderId="0" xfId="0" applyNumberFormat="1" applyFont="1" applyFill="1" applyAlignment="1">
      <alignment vertical="center"/>
    </xf>
    <xf numFmtId="0" fontId="2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32" fillId="0" borderId="1" xfId="0" applyFont="1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32" fillId="0" borderId="1" xfId="0" applyNumberFormat="1" applyFont="1" applyBorder="1"/>
    <xf numFmtId="0" fontId="0" fillId="0" borderId="1" xfId="0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0" xfId="0" applyFont="1"/>
    <xf numFmtId="0" fontId="2" fillId="0" borderId="9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1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Q66"/>
  <sheetViews>
    <sheetView tabSelected="1" view="pageBreakPreview" zoomScaleNormal="100" zoomScaleSheetLayoutView="100" workbookViewId="0">
      <pane xSplit="3" ySplit="11" topLeftCell="N39" activePane="bottomRight" state="frozen"/>
      <selection pane="topRight" activeCell="D1" sqref="D1"/>
      <selection pane="bottomLeft" activeCell="A13" sqref="A13"/>
      <selection pane="bottomRight" activeCell="V43" sqref="V43"/>
    </sheetView>
  </sheetViews>
  <sheetFormatPr defaultColWidth="9" defaultRowHeight="15.75" x14ac:dyDescent="0.25"/>
  <cols>
    <col min="1" max="1" width="16.25" style="1" customWidth="1"/>
    <col min="2" max="2" width="32.875" style="1" customWidth="1"/>
    <col min="3" max="3" width="22.625" style="1" customWidth="1"/>
    <col min="4" max="4" width="5.5" style="1" customWidth="1"/>
    <col min="5" max="6" width="6" style="1" customWidth="1"/>
    <col min="7" max="8" width="7.625" style="1" customWidth="1"/>
    <col min="9" max="9" width="11.75" style="1" customWidth="1"/>
    <col min="10" max="10" width="7.625" style="1" customWidth="1"/>
    <col min="11" max="11" width="6.75" style="1" customWidth="1"/>
    <col min="12" max="12" width="12.125" style="1" customWidth="1"/>
    <col min="13" max="13" width="6" style="1" customWidth="1"/>
    <col min="14" max="14" width="18.875" style="1" customWidth="1"/>
    <col min="15" max="15" width="10.125" style="1" customWidth="1"/>
    <col min="16" max="16" width="9.625" style="1" customWidth="1"/>
    <col min="17" max="18" width="11.625" style="1" customWidth="1"/>
    <col min="19" max="19" width="8.75" style="1" customWidth="1"/>
    <col min="20" max="20" width="6" style="1" customWidth="1"/>
    <col min="21" max="21" width="8" style="1" customWidth="1"/>
    <col min="22" max="22" width="10.5" style="1" customWidth="1"/>
    <col min="23" max="23" width="6.75" style="1" customWidth="1"/>
    <col min="24" max="25" width="7" style="1" customWidth="1"/>
    <col min="26" max="26" width="8.625" style="1" customWidth="1"/>
    <col min="27" max="27" width="10.75" style="1" customWidth="1"/>
    <col min="28" max="28" width="5.625" style="1" customWidth="1"/>
    <col min="29" max="29" width="9" style="1" customWidth="1"/>
    <col min="30" max="30" width="6.5" style="1" customWidth="1"/>
    <col min="31" max="31" width="8.375" style="1" customWidth="1"/>
    <col min="32" max="32" width="9.5" style="1" customWidth="1"/>
    <col min="33" max="33" width="6" style="1" customWidth="1"/>
    <col min="34" max="34" width="8.375" style="1" customWidth="1"/>
    <col min="35" max="35" width="5.625" style="1" customWidth="1"/>
    <col min="36" max="36" width="8.625" style="1" customWidth="1"/>
    <col min="37" max="37" width="10.25" style="1" customWidth="1"/>
    <col min="38" max="38" width="6.75" style="1" customWidth="1"/>
    <col min="39" max="39" width="9" style="1" customWidth="1"/>
    <col min="40" max="40" width="6.125" style="1" customWidth="1"/>
    <col min="41" max="41" width="8.875" style="1" customWidth="1"/>
    <col min="42" max="42" width="11.125" style="1" customWidth="1"/>
    <col min="43" max="43" width="7.875" style="1" customWidth="1"/>
    <col min="44" max="45" width="7.25" style="1" customWidth="1"/>
    <col min="46" max="46" width="8.625" style="1" customWidth="1"/>
    <col min="47" max="47" width="9.75" style="1" customWidth="1"/>
    <col min="48" max="50" width="7.25" style="1" customWidth="1"/>
    <col min="51" max="51" width="8.5" style="1" customWidth="1"/>
    <col min="52" max="52" width="10.625" style="1" customWidth="1"/>
    <col min="53" max="54" width="7.25" style="1" customWidth="1"/>
    <col min="55" max="55" width="6.75" style="1" customWidth="1"/>
    <col min="56" max="56" width="9.375" style="1" customWidth="1"/>
    <col min="57" max="57" width="10.375" style="1" customWidth="1"/>
    <col min="58" max="58" width="7.25" style="1" customWidth="1"/>
    <col min="59" max="59" width="8.625" style="1" customWidth="1"/>
    <col min="60" max="60" width="6.125" style="1" customWidth="1"/>
    <col min="61" max="61" width="8.5" style="1" customWidth="1"/>
    <col min="62" max="62" width="11.25" style="1" customWidth="1"/>
    <col min="63" max="63" width="7.375" style="1" customWidth="1"/>
    <col min="64" max="64" width="9" style="1"/>
    <col min="65" max="65" width="6.875" style="1" customWidth="1"/>
    <col min="66" max="66" width="8.5" style="1" customWidth="1"/>
    <col min="67" max="67" width="10.125" style="1" customWidth="1"/>
    <col min="68" max="68" width="7.125" style="1" customWidth="1"/>
    <col min="69" max="69" width="19.375" style="1" customWidth="1"/>
    <col min="70" max="16384" width="9" style="1"/>
  </cols>
  <sheetData>
    <row r="1" spans="1:69" ht="22.9" customHeight="1" x14ac:dyDescent="0.25">
      <c r="A1" s="81" t="s">
        <v>60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</row>
    <row r="2" spans="1:69" ht="6.75" customHeight="1" x14ac:dyDescent="0.3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</row>
    <row r="3" spans="1:69" ht="18.75" x14ac:dyDescent="0.25">
      <c r="A3" s="83" t="s">
        <v>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</row>
    <row r="4" spans="1:69" ht="18.75" x14ac:dyDescent="0.3">
      <c r="A4" s="64" t="s">
        <v>130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</row>
    <row r="5" spans="1:69" ht="18.75" x14ac:dyDescent="0.3">
      <c r="A5" s="64" t="s">
        <v>175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</row>
    <row r="6" spans="1:69" ht="18.75" x14ac:dyDescent="0.3">
      <c r="A6" s="64" t="s">
        <v>184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</row>
    <row r="7" spans="1:69" ht="7.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</row>
    <row r="8" spans="1:69" ht="63.75" customHeight="1" x14ac:dyDescent="0.25">
      <c r="A8" s="66" t="s">
        <v>61</v>
      </c>
      <c r="B8" s="66" t="s">
        <v>65</v>
      </c>
      <c r="C8" s="66" t="s">
        <v>62</v>
      </c>
      <c r="D8" s="68" t="s">
        <v>0</v>
      </c>
      <c r="E8" s="68" t="s">
        <v>1</v>
      </c>
      <c r="F8" s="66" t="s">
        <v>63</v>
      </c>
      <c r="G8" s="67"/>
      <c r="H8" s="67" t="s">
        <v>2</v>
      </c>
      <c r="I8" s="67"/>
      <c r="J8" s="67"/>
      <c r="K8" s="67"/>
      <c r="L8" s="67"/>
      <c r="M8" s="67"/>
      <c r="N8" s="72" t="s">
        <v>176</v>
      </c>
      <c r="O8" s="67" t="s">
        <v>3</v>
      </c>
      <c r="P8" s="67"/>
      <c r="Q8" s="75" t="s">
        <v>4</v>
      </c>
      <c r="R8" s="76"/>
      <c r="S8" s="66" t="s">
        <v>177</v>
      </c>
      <c r="T8" s="67"/>
      <c r="U8" s="67"/>
      <c r="V8" s="67"/>
      <c r="W8" s="67"/>
      <c r="X8" s="67"/>
      <c r="Y8" s="67"/>
      <c r="Z8" s="67"/>
      <c r="AA8" s="67"/>
      <c r="AB8" s="67"/>
      <c r="AC8" s="67" t="s">
        <v>5</v>
      </c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79" t="s">
        <v>6</v>
      </c>
    </row>
    <row r="9" spans="1:69" ht="62.25" customHeight="1" x14ac:dyDescent="0.25">
      <c r="A9" s="67"/>
      <c r="B9" s="67"/>
      <c r="C9" s="67"/>
      <c r="D9" s="68"/>
      <c r="E9" s="68"/>
      <c r="F9" s="67"/>
      <c r="G9" s="67"/>
      <c r="H9" s="80" t="s">
        <v>7</v>
      </c>
      <c r="I9" s="70"/>
      <c r="J9" s="71"/>
      <c r="K9" s="85" t="s">
        <v>8</v>
      </c>
      <c r="L9" s="77"/>
      <c r="M9" s="78"/>
      <c r="N9" s="73"/>
      <c r="O9" s="67"/>
      <c r="P9" s="67"/>
      <c r="Q9" s="77"/>
      <c r="R9" s="78"/>
      <c r="S9" s="66" t="s">
        <v>168</v>
      </c>
      <c r="T9" s="67"/>
      <c r="U9" s="67"/>
      <c r="V9" s="67"/>
      <c r="W9" s="67"/>
      <c r="X9" s="66" t="s">
        <v>8</v>
      </c>
      <c r="Y9" s="67"/>
      <c r="Z9" s="67"/>
      <c r="AA9" s="67"/>
      <c r="AB9" s="67"/>
      <c r="AC9" s="69" t="s">
        <v>178</v>
      </c>
      <c r="AD9" s="70"/>
      <c r="AE9" s="70"/>
      <c r="AF9" s="70"/>
      <c r="AG9" s="71"/>
      <c r="AH9" s="69" t="s">
        <v>179</v>
      </c>
      <c r="AI9" s="70"/>
      <c r="AJ9" s="70"/>
      <c r="AK9" s="70"/>
      <c r="AL9" s="71"/>
      <c r="AM9" s="69" t="s">
        <v>172</v>
      </c>
      <c r="AN9" s="70"/>
      <c r="AO9" s="70"/>
      <c r="AP9" s="70"/>
      <c r="AQ9" s="71"/>
      <c r="AR9" s="69" t="s">
        <v>173</v>
      </c>
      <c r="AS9" s="70"/>
      <c r="AT9" s="70"/>
      <c r="AU9" s="70"/>
      <c r="AV9" s="71"/>
      <c r="AW9" s="69" t="s">
        <v>180</v>
      </c>
      <c r="AX9" s="70"/>
      <c r="AY9" s="70"/>
      <c r="AZ9" s="70"/>
      <c r="BA9" s="71"/>
      <c r="BB9" s="69" t="s">
        <v>181</v>
      </c>
      <c r="BC9" s="70"/>
      <c r="BD9" s="70"/>
      <c r="BE9" s="70"/>
      <c r="BF9" s="71"/>
      <c r="BG9" s="80" t="s">
        <v>9</v>
      </c>
      <c r="BH9" s="70"/>
      <c r="BI9" s="70"/>
      <c r="BJ9" s="70"/>
      <c r="BK9" s="71"/>
      <c r="BL9" s="80" t="s">
        <v>10</v>
      </c>
      <c r="BM9" s="70"/>
      <c r="BN9" s="70"/>
      <c r="BO9" s="70"/>
      <c r="BP9" s="71"/>
      <c r="BQ9" s="73"/>
    </row>
    <row r="10" spans="1:69" ht="100.5" customHeight="1" x14ac:dyDescent="0.25">
      <c r="A10" s="67"/>
      <c r="B10" s="67"/>
      <c r="C10" s="67"/>
      <c r="D10" s="68"/>
      <c r="E10" s="68"/>
      <c r="F10" s="2" t="s">
        <v>11</v>
      </c>
      <c r="G10" s="3" t="s">
        <v>8</v>
      </c>
      <c r="H10" s="11" t="s">
        <v>12</v>
      </c>
      <c r="I10" s="11" t="s">
        <v>13</v>
      </c>
      <c r="J10" s="11" t="s">
        <v>14</v>
      </c>
      <c r="K10" s="11" t="s">
        <v>12</v>
      </c>
      <c r="L10" s="11" t="s">
        <v>13</v>
      </c>
      <c r="M10" s="11" t="s">
        <v>14</v>
      </c>
      <c r="N10" s="74"/>
      <c r="O10" s="4" t="s">
        <v>7</v>
      </c>
      <c r="P10" s="4" t="s">
        <v>8</v>
      </c>
      <c r="Q10" s="8" t="s">
        <v>182</v>
      </c>
      <c r="R10" s="8" t="s">
        <v>183</v>
      </c>
      <c r="S10" s="11" t="s">
        <v>15</v>
      </c>
      <c r="T10" s="11" t="s">
        <v>16</v>
      </c>
      <c r="U10" s="11" t="s">
        <v>17</v>
      </c>
      <c r="V10" s="9" t="s">
        <v>64</v>
      </c>
      <c r="W10" s="4" t="s">
        <v>18</v>
      </c>
      <c r="X10" s="11" t="s">
        <v>15</v>
      </c>
      <c r="Y10" s="11" t="s">
        <v>16</v>
      </c>
      <c r="Z10" s="11" t="s">
        <v>17</v>
      </c>
      <c r="AA10" s="9" t="s">
        <v>64</v>
      </c>
      <c r="AB10" s="4" t="s">
        <v>18</v>
      </c>
      <c r="AC10" s="11" t="s">
        <v>15</v>
      </c>
      <c r="AD10" s="11" t="s">
        <v>16</v>
      </c>
      <c r="AE10" s="11" t="s">
        <v>17</v>
      </c>
      <c r="AF10" s="9" t="s">
        <v>64</v>
      </c>
      <c r="AG10" s="4" t="s">
        <v>18</v>
      </c>
      <c r="AH10" s="11" t="s">
        <v>15</v>
      </c>
      <c r="AI10" s="11" t="s">
        <v>16</v>
      </c>
      <c r="AJ10" s="11" t="s">
        <v>17</v>
      </c>
      <c r="AK10" s="9" t="s">
        <v>64</v>
      </c>
      <c r="AL10" s="4" t="s">
        <v>18</v>
      </c>
      <c r="AM10" s="11" t="s">
        <v>15</v>
      </c>
      <c r="AN10" s="11" t="s">
        <v>16</v>
      </c>
      <c r="AO10" s="11" t="s">
        <v>17</v>
      </c>
      <c r="AP10" s="9" t="s">
        <v>64</v>
      </c>
      <c r="AQ10" s="4" t="s">
        <v>18</v>
      </c>
      <c r="AR10" s="11" t="s">
        <v>15</v>
      </c>
      <c r="AS10" s="11" t="s">
        <v>16</v>
      </c>
      <c r="AT10" s="11" t="s">
        <v>17</v>
      </c>
      <c r="AU10" s="9" t="s">
        <v>64</v>
      </c>
      <c r="AV10" s="4" t="s">
        <v>18</v>
      </c>
      <c r="AW10" s="11" t="s">
        <v>15</v>
      </c>
      <c r="AX10" s="11" t="s">
        <v>16</v>
      </c>
      <c r="AY10" s="11" t="s">
        <v>17</v>
      </c>
      <c r="AZ10" s="9" t="s">
        <v>64</v>
      </c>
      <c r="BA10" s="4" t="s">
        <v>18</v>
      </c>
      <c r="BB10" s="11" t="s">
        <v>15</v>
      </c>
      <c r="BC10" s="11" t="s">
        <v>16</v>
      </c>
      <c r="BD10" s="11" t="s">
        <v>17</v>
      </c>
      <c r="BE10" s="9" t="s">
        <v>64</v>
      </c>
      <c r="BF10" s="4" t="s">
        <v>18</v>
      </c>
      <c r="BG10" s="11" t="s">
        <v>15</v>
      </c>
      <c r="BH10" s="11" t="s">
        <v>16</v>
      </c>
      <c r="BI10" s="11" t="s">
        <v>17</v>
      </c>
      <c r="BJ10" s="9" t="s">
        <v>64</v>
      </c>
      <c r="BK10" s="4" t="s">
        <v>18</v>
      </c>
      <c r="BL10" s="11" t="s">
        <v>15</v>
      </c>
      <c r="BM10" s="11" t="s">
        <v>16</v>
      </c>
      <c r="BN10" s="11" t="s">
        <v>17</v>
      </c>
      <c r="BO10" s="9" t="s">
        <v>64</v>
      </c>
      <c r="BP10" s="4" t="s">
        <v>18</v>
      </c>
      <c r="BQ10" s="74"/>
    </row>
    <row r="11" spans="1:69" s="7" customFormat="1" ht="19.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 t="s">
        <v>19</v>
      </c>
      <c r="AD11" s="6" t="s">
        <v>20</v>
      </c>
      <c r="AE11" s="6" t="s">
        <v>21</v>
      </c>
      <c r="AF11" s="6" t="s">
        <v>22</v>
      </c>
      <c r="AG11" s="6" t="s">
        <v>23</v>
      </c>
      <c r="AH11" s="6" t="s">
        <v>24</v>
      </c>
      <c r="AI11" s="6" t="s">
        <v>25</v>
      </c>
      <c r="AJ11" s="6" t="s">
        <v>26</v>
      </c>
      <c r="AK11" s="6" t="s">
        <v>27</v>
      </c>
      <c r="AL11" s="6" t="s">
        <v>28</v>
      </c>
      <c r="AM11" s="6" t="s">
        <v>29</v>
      </c>
      <c r="AN11" s="6" t="s">
        <v>30</v>
      </c>
      <c r="AO11" s="6" t="s">
        <v>31</v>
      </c>
      <c r="AP11" s="6" t="s">
        <v>32</v>
      </c>
      <c r="AQ11" s="6" t="s">
        <v>33</v>
      </c>
      <c r="AR11" s="6" t="s">
        <v>34</v>
      </c>
      <c r="AS11" s="6" t="s">
        <v>35</v>
      </c>
      <c r="AT11" s="6" t="s">
        <v>36</v>
      </c>
      <c r="AU11" s="6" t="s">
        <v>37</v>
      </c>
      <c r="AV11" s="6" t="s">
        <v>38</v>
      </c>
      <c r="AW11" s="6" t="s">
        <v>39</v>
      </c>
      <c r="AX11" s="6" t="s">
        <v>40</v>
      </c>
      <c r="AY11" s="6" t="s">
        <v>41</v>
      </c>
      <c r="AZ11" s="6" t="s">
        <v>42</v>
      </c>
      <c r="BA11" s="6" t="s">
        <v>43</v>
      </c>
      <c r="BB11" s="6" t="s">
        <v>44</v>
      </c>
      <c r="BC11" s="6" t="s">
        <v>45</v>
      </c>
      <c r="BD11" s="6" t="s">
        <v>46</v>
      </c>
      <c r="BE11" s="6" t="s">
        <v>47</v>
      </c>
      <c r="BF11" s="6" t="s">
        <v>48</v>
      </c>
      <c r="BG11" s="6" t="s">
        <v>49</v>
      </c>
      <c r="BH11" s="6" t="s">
        <v>50</v>
      </c>
      <c r="BI11" s="6" t="s">
        <v>51</v>
      </c>
      <c r="BJ11" s="6" t="s">
        <v>52</v>
      </c>
      <c r="BK11" s="6" t="s">
        <v>53</v>
      </c>
      <c r="BL11" s="6" t="s">
        <v>54</v>
      </c>
      <c r="BM11" s="6" t="s">
        <v>55</v>
      </c>
      <c r="BN11" s="6" t="s">
        <v>56</v>
      </c>
      <c r="BO11" s="6" t="s">
        <v>57</v>
      </c>
      <c r="BP11" s="6" t="s">
        <v>58</v>
      </c>
      <c r="BQ11" s="6" t="s">
        <v>59</v>
      </c>
    </row>
    <row r="12" spans="1:69" s="14" customFormat="1" ht="31.5" x14ac:dyDescent="0.25">
      <c r="A12" s="12" t="s">
        <v>68</v>
      </c>
      <c r="B12" s="40" t="s">
        <v>69</v>
      </c>
      <c r="C12" s="13" t="s">
        <v>169</v>
      </c>
      <c r="D12" s="13" t="str">
        <f>D16</f>
        <v>нд</v>
      </c>
      <c r="E12" s="13" t="str">
        <f t="shared" ref="E12:M12" si="0">E16</f>
        <v>нд</v>
      </c>
      <c r="F12" s="13" t="str">
        <f t="shared" si="0"/>
        <v>нд</v>
      </c>
      <c r="G12" s="13" t="str">
        <f t="shared" si="0"/>
        <v>нд</v>
      </c>
      <c r="H12" s="13" t="str">
        <f t="shared" si="0"/>
        <v>нд</v>
      </c>
      <c r="I12" s="13" t="str">
        <f t="shared" si="0"/>
        <v>нд</v>
      </c>
      <c r="J12" s="13" t="str">
        <f t="shared" si="0"/>
        <v>нд</v>
      </c>
      <c r="K12" s="13" t="str">
        <f t="shared" si="0"/>
        <v>нд</v>
      </c>
      <c r="L12" s="13" t="str">
        <f t="shared" si="0"/>
        <v>нд</v>
      </c>
      <c r="M12" s="13" t="str">
        <f t="shared" si="0"/>
        <v>нд</v>
      </c>
      <c r="N12" s="50">
        <f>N16</f>
        <v>2.365713264</v>
      </c>
      <c r="O12" s="50">
        <f t="shared" ref="O12:BP12" si="1">O16</f>
        <v>18.54</v>
      </c>
      <c r="P12" s="50">
        <f t="shared" si="1"/>
        <v>22.720000000000002</v>
      </c>
      <c r="Q12" s="50">
        <f t="shared" si="1"/>
        <v>18.54</v>
      </c>
      <c r="R12" s="50">
        <f t="shared" si="1"/>
        <v>22.720000000000002</v>
      </c>
      <c r="S12" s="50">
        <f t="shared" si="1"/>
        <v>6.96</v>
      </c>
      <c r="T12" s="50" t="str">
        <f t="shared" si="1"/>
        <v>нд</v>
      </c>
      <c r="U12" s="50" t="str">
        <f t="shared" si="1"/>
        <v>нд</v>
      </c>
      <c r="V12" s="50">
        <f t="shared" si="1"/>
        <v>6.96</v>
      </c>
      <c r="W12" s="50" t="str">
        <f t="shared" si="1"/>
        <v>нд</v>
      </c>
      <c r="X12" s="50">
        <f t="shared" si="1"/>
        <v>6.96</v>
      </c>
      <c r="Y12" s="50" t="str">
        <f t="shared" si="1"/>
        <v>нд</v>
      </c>
      <c r="Z12" s="50" t="str">
        <f t="shared" si="1"/>
        <v>нд</v>
      </c>
      <c r="AA12" s="50">
        <f t="shared" si="1"/>
        <v>6.96</v>
      </c>
      <c r="AB12" s="50" t="str">
        <f t="shared" si="1"/>
        <v>нд</v>
      </c>
      <c r="AC12" s="50">
        <f t="shared" si="1"/>
        <v>5.04</v>
      </c>
      <c r="AD12" s="50" t="str">
        <f t="shared" si="1"/>
        <v>нд</v>
      </c>
      <c r="AE12" s="50" t="str">
        <f t="shared" si="1"/>
        <v>нд</v>
      </c>
      <c r="AF12" s="50">
        <f t="shared" si="1"/>
        <v>5.04</v>
      </c>
      <c r="AG12" s="50" t="str">
        <f t="shared" si="1"/>
        <v>нд</v>
      </c>
      <c r="AH12" s="50">
        <f t="shared" si="1"/>
        <v>3.48</v>
      </c>
      <c r="AI12" s="50" t="str">
        <f t="shared" si="1"/>
        <v>нд</v>
      </c>
      <c r="AJ12" s="50" t="str">
        <f t="shared" si="1"/>
        <v>нд</v>
      </c>
      <c r="AK12" s="50">
        <f t="shared" si="1"/>
        <v>3.48</v>
      </c>
      <c r="AL12" s="50" t="str">
        <f t="shared" si="1"/>
        <v>нд</v>
      </c>
      <c r="AM12" s="50">
        <f t="shared" si="1"/>
        <v>6.54</v>
      </c>
      <c r="AN12" s="50" t="str">
        <f t="shared" si="1"/>
        <v>нд</v>
      </c>
      <c r="AO12" s="50" t="str">
        <f t="shared" si="1"/>
        <v>нд</v>
      </c>
      <c r="AP12" s="50">
        <f t="shared" si="1"/>
        <v>6.54</v>
      </c>
      <c r="AQ12" s="50" t="str">
        <f t="shared" si="1"/>
        <v>нд</v>
      </c>
      <c r="AR12" s="50">
        <f t="shared" si="1"/>
        <v>9.9</v>
      </c>
      <c r="AS12" s="50" t="str">
        <f t="shared" si="1"/>
        <v>нд</v>
      </c>
      <c r="AT12" s="50" t="str">
        <f t="shared" si="1"/>
        <v>нд</v>
      </c>
      <c r="AU12" s="50">
        <f t="shared" si="1"/>
        <v>9.9</v>
      </c>
      <c r="AV12" s="50" t="str">
        <f t="shared" si="1"/>
        <v>нд</v>
      </c>
      <c r="AW12" s="50" t="str">
        <f t="shared" si="1"/>
        <v>нд</v>
      </c>
      <c r="AX12" s="50" t="str">
        <f t="shared" si="1"/>
        <v>нд</v>
      </c>
      <c r="AY12" s="50" t="str">
        <f t="shared" si="1"/>
        <v>нд</v>
      </c>
      <c r="AZ12" s="50" t="str">
        <f t="shared" si="1"/>
        <v>нд</v>
      </c>
      <c r="BA12" s="50" t="str">
        <f t="shared" si="1"/>
        <v>нд</v>
      </c>
      <c r="BB12" s="50">
        <f t="shared" si="1"/>
        <v>2.38</v>
      </c>
      <c r="BC12" s="50" t="str">
        <f t="shared" si="1"/>
        <v>нд</v>
      </c>
      <c r="BD12" s="50" t="str">
        <f t="shared" si="1"/>
        <v>нд</v>
      </c>
      <c r="BE12" s="50">
        <f t="shared" si="1"/>
        <v>2.38</v>
      </c>
      <c r="BF12" s="50" t="str">
        <f t="shared" si="1"/>
        <v>нд</v>
      </c>
      <c r="BG12" s="50">
        <f t="shared" si="1"/>
        <v>18.54</v>
      </c>
      <c r="BH12" s="50" t="str">
        <f t="shared" si="1"/>
        <v>нд</v>
      </c>
      <c r="BI12" s="50" t="str">
        <f t="shared" si="1"/>
        <v>нд</v>
      </c>
      <c r="BJ12" s="50">
        <f t="shared" si="1"/>
        <v>18.54</v>
      </c>
      <c r="BK12" s="50" t="str">
        <f t="shared" si="1"/>
        <v>нд</v>
      </c>
      <c r="BL12" s="50">
        <f t="shared" si="1"/>
        <v>22.720000000000002</v>
      </c>
      <c r="BM12" s="50" t="str">
        <f t="shared" si="1"/>
        <v>нд</v>
      </c>
      <c r="BN12" s="50" t="str">
        <f t="shared" si="1"/>
        <v>нд</v>
      </c>
      <c r="BO12" s="50">
        <f t="shared" si="1"/>
        <v>22.720000000000002</v>
      </c>
      <c r="BP12" s="50" t="str">
        <f t="shared" si="1"/>
        <v>нд</v>
      </c>
      <c r="BQ12" s="50" t="str">
        <f t="shared" ref="BQ12" si="2">BQ16</f>
        <v>нд</v>
      </c>
    </row>
    <row r="13" spans="1:69" s="14" customFormat="1" ht="47.25" hidden="1" x14ac:dyDescent="0.25">
      <c r="A13" s="12" t="s">
        <v>70</v>
      </c>
      <c r="B13" s="40" t="s">
        <v>71</v>
      </c>
      <c r="C13" s="13" t="s">
        <v>169</v>
      </c>
      <c r="D13" s="13" t="s">
        <v>171</v>
      </c>
      <c r="E13" s="13" t="s">
        <v>171</v>
      </c>
      <c r="F13" s="13" t="s">
        <v>171</v>
      </c>
      <c r="G13" s="13" t="s">
        <v>171</v>
      </c>
      <c r="H13" s="13" t="s">
        <v>171</v>
      </c>
      <c r="I13" s="13" t="s">
        <v>171</v>
      </c>
      <c r="J13" s="13" t="s">
        <v>171</v>
      </c>
      <c r="K13" s="13" t="s">
        <v>171</v>
      </c>
      <c r="L13" s="13" t="s">
        <v>171</v>
      </c>
      <c r="M13" s="13" t="s">
        <v>171</v>
      </c>
      <c r="N13" s="50" t="s">
        <v>171</v>
      </c>
      <c r="O13" s="50" t="s">
        <v>171</v>
      </c>
      <c r="P13" s="50" t="s">
        <v>171</v>
      </c>
      <c r="Q13" s="50" t="s">
        <v>171</v>
      </c>
      <c r="R13" s="50" t="s">
        <v>171</v>
      </c>
      <c r="S13" s="50" t="s">
        <v>171</v>
      </c>
      <c r="T13" s="50" t="s">
        <v>171</v>
      </c>
      <c r="U13" s="50" t="s">
        <v>171</v>
      </c>
      <c r="V13" s="50" t="s">
        <v>171</v>
      </c>
      <c r="W13" s="50" t="s">
        <v>171</v>
      </c>
      <c r="X13" s="50" t="s">
        <v>171</v>
      </c>
      <c r="Y13" s="50" t="s">
        <v>171</v>
      </c>
      <c r="Z13" s="50" t="s">
        <v>171</v>
      </c>
      <c r="AA13" s="50" t="s">
        <v>171</v>
      </c>
      <c r="AB13" s="50" t="s">
        <v>171</v>
      </c>
      <c r="AC13" s="50" t="s">
        <v>171</v>
      </c>
      <c r="AD13" s="50" t="s">
        <v>171</v>
      </c>
      <c r="AE13" s="50" t="s">
        <v>171</v>
      </c>
      <c r="AF13" s="50" t="s">
        <v>171</v>
      </c>
      <c r="AG13" s="50" t="s">
        <v>171</v>
      </c>
      <c r="AH13" s="50" t="s">
        <v>171</v>
      </c>
      <c r="AI13" s="50" t="s">
        <v>171</v>
      </c>
      <c r="AJ13" s="50" t="s">
        <v>171</v>
      </c>
      <c r="AK13" s="50" t="s">
        <v>171</v>
      </c>
      <c r="AL13" s="50" t="s">
        <v>171</v>
      </c>
      <c r="AM13" s="50" t="s">
        <v>171</v>
      </c>
      <c r="AN13" s="50" t="s">
        <v>171</v>
      </c>
      <c r="AO13" s="50" t="s">
        <v>171</v>
      </c>
      <c r="AP13" s="50" t="s">
        <v>171</v>
      </c>
      <c r="AQ13" s="50" t="s">
        <v>171</v>
      </c>
      <c r="AR13" s="50" t="s">
        <v>171</v>
      </c>
      <c r="AS13" s="50" t="s">
        <v>171</v>
      </c>
      <c r="AT13" s="50" t="s">
        <v>171</v>
      </c>
      <c r="AU13" s="50" t="s">
        <v>171</v>
      </c>
      <c r="AV13" s="50" t="s">
        <v>171</v>
      </c>
      <c r="AW13" s="50" t="s">
        <v>171</v>
      </c>
      <c r="AX13" s="50" t="s">
        <v>171</v>
      </c>
      <c r="AY13" s="50" t="s">
        <v>171</v>
      </c>
      <c r="AZ13" s="50" t="s">
        <v>171</v>
      </c>
      <c r="BA13" s="50" t="s">
        <v>171</v>
      </c>
      <c r="BB13" s="50" t="s">
        <v>171</v>
      </c>
      <c r="BC13" s="50" t="s">
        <v>171</v>
      </c>
      <c r="BD13" s="50" t="s">
        <v>171</v>
      </c>
      <c r="BE13" s="50" t="s">
        <v>171</v>
      </c>
      <c r="BF13" s="50" t="s">
        <v>171</v>
      </c>
      <c r="BG13" s="50" t="s">
        <v>171</v>
      </c>
      <c r="BH13" s="50" t="s">
        <v>171</v>
      </c>
      <c r="BI13" s="50" t="s">
        <v>171</v>
      </c>
      <c r="BJ13" s="50" t="s">
        <v>171</v>
      </c>
      <c r="BK13" s="50" t="s">
        <v>171</v>
      </c>
      <c r="BL13" s="50" t="s">
        <v>171</v>
      </c>
      <c r="BM13" s="50" t="s">
        <v>171</v>
      </c>
      <c r="BN13" s="50" t="s">
        <v>171</v>
      </c>
      <c r="BO13" s="50" t="s">
        <v>171</v>
      </c>
      <c r="BP13" s="50" t="s">
        <v>171</v>
      </c>
      <c r="BQ13" s="50" t="s">
        <v>171</v>
      </c>
    </row>
    <row r="14" spans="1:69" s="14" customFormat="1" hidden="1" x14ac:dyDescent="0.25">
      <c r="A14" s="12" t="s">
        <v>72</v>
      </c>
      <c r="B14" s="40" t="s">
        <v>73</v>
      </c>
      <c r="C14" s="13" t="s">
        <v>169</v>
      </c>
      <c r="D14" s="13" t="s">
        <v>171</v>
      </c>
      <c r="E14" s="13" t="s">
        <v>171</v>
      </c>
      <c r="F14" s="13" t="s">
        <v>171</v>
      </c>
      <c r="G14" s="13" t="s">
        <v>171</v>
      </c>
      <c r="H14" s="13" t="s">
        <v>171</v>
      </c>
      <c r="I14" s="13" t="s">
        <v>171</v>
      </c>
      <c r="J14" s="13" t="s">
        <v>171</v>
      </c>
      <c r="K14" s="13" t="s">
        <v>171</v>
      </c>
      <c r="L14" s="13" t="s">
        <v>171</v>
      </c>
      <c r="M14" s="13" t="s">
        <v>171</v>
      </c>
      <c r="N14" s="50" t="s">
        <v>171</v>
      </c>
      <c r="O14" s="50" t="s">
        <v>171</v>
      </c>
      <c r="P14" s="50" t="s">
        <v>171</v>
      </c>
      <c r="Q14" s="50" t="s">
        <v>171</v>
      </c>
      <c r="R14" s="50" t="s">
        <v>171</v>
      </c>
      <c r="S14" s="50" t="s">
        <v>171</v>
      </c>
      <c r="T14" s="50" t="s">
        <v>171</v>
      </c>
      <c r="U14" s="50" t="s">
        <v>171</v>
      </c>
      <c r="V14" s="50" t="s">
        <v>171</v>
      </c>
      <c r="W14" s="50" t="s">
        <v>171</v>
      </c>
      <c r="X14" s="50" t="s">
        <v>171</v>
      </c>
      <c r="Y14" s="50" t="s">
        <v>171</v>
      </c>
      <c r="Z14" s="50" t="s">
        <v>171</v>
      </c>
      <c r="AA14" s="50" t="s">
        <v>171</v>
      </c>
      <c r="AB14" s="50" t="s">
        <v>171</v>
      </c>
      <c r="AC14" s="50" t="s">
        <v>171</v>
      </c>
      <c r="AD14" s="50" t="s">
        <v>171</v>
      </c>
      <c r="AE14" s="50" t="s">
        <v>171</v>
      </c>
      <c r="AF14" s="50" t="s">
        <v>171</v>
      </c>
      <c r="AG14" s="50" t="s">
        <v>171</v>
      </c>
      <c r="AH14" s="50" t="s">
        <v>171</v>
      </c>
      <c r="AI14" s="50" t="s">
        <v>171</v>
      </c>
      <c r="AJ14" s="50" t="s">
        <v>171</v>
      </c>
      <c r="AK14" s="50" t="s">
        <v>171</v>
      </c>
      <c r="AL14" s="50" t="s">
        <v>171</v>
      </c>
      <c r="AM14" s="50" t="s">
        <v>171</v>
      </c>
      <c r="AN14" s="50" t="s">
        <v>171</v>
      </c>
      <c r="AO14" s="50" t="s">
        <v>171</v>
      </c>
      <c r="AP14" s="50" t="s">
        <v>171</v>
      </c>
      <c r="AQ14" s="50" t="s">
        <v>171</v>
      </c>
      <c r="AR14" s="50" t="s">
        <v>171</v>
      </c>
      <c r="AS14" s="50" t="s">
        <v>171</v>
      </c>
      <c r="AT14" s="50" t="s">
        <v>171</v>
      </c>
      <c r="AU14" s="50" t="s">
        <v>171</v>
      </c>
      <c r="AV14" s="50" t="s">
        <v>171</v>
      </c>
      <c r="AW14" s="50" t="s">
        <v>171</v>
      </c>
      <c r="AX14" s="50" t="s">
        <v>171</v>
      </c>
      <c r="AY14" s="50" t="s">
        <v>171</v>
      </c>
      <c r="AZ14" s="50" t="s">
        <v>171</v>
      </c>
      <c r="BA14" s="50" t="s">
        <v>171</v>
      </c>
      <c r="BB14" s="50" t="s">
        <v>171</v>
      </c>
      <c r="BC14" s="50" t="s">
        <v>171</v>
      </c>
      <c r="BD14" s="50" t="s">
        <v>171</v>
      </c>
      <c r="BE14" s="50" t="s">
        <v>171</v>
      </c>
      <c r="BF14" s="50" t="s">
        <v>171</v>
      </c>
      <c r="BG14" s="50" t="s">
        <v>171</v>
      </c>
      <c r="BH14" s="50" t="s">
        <v>171</v>
      </c>
      <c r="BI14" s="50" t="s">
        <v>171</v>
      </c>
      <c r="BJ14" s="50" t="s">
        <v>171</v>
      </c>
      <c r="BK14" s="50" t="s">
        <v>171</v>
      </c>
      <c r="BL14" s="50" t="s">
        <v>171</v>
      </c>
      <c r="BM14" s="50" t="s">
        <v>171</v>
      </c>
      <c r="BN14" s="50" t="s">
        <v>171</v>
      </c>
      <c r="BO14" s="50" t="s">
        <v>171</v>
      </c>
      <c r="BP14" s="50" t="s">
        <v>171</v>
      </c>
      <c r="BQ14" s="50" t="s">
        <v>171</v>
      </c>
    </row>
    <row r="15" spans="1:69" s="14" customFormat="1" ht="47.25" hidden="1" x14ac:dyDescent="0.25">
      <c r="A15" s="12" t="s">
        <v>74</v>
      </c>
      <c r="B15" s="40" t="s">
        <v>75</v>
      </c>
      <c r="C15" s="13" t="s">
        <v>169</v>
      </c>
      <c r="D15" s="13" t="s">
        <v>171</v>
      </c>
      <c r="E15" s="13" t="s">
        <v>171</v>
      </c>
      <c r="F15" s="13" t="s">
        <v>171</v>
      </c>
      <c r="G15" s="13" t="s">
        <v>171</v>
      </c>
      <c r="H15" s="13" t="s">
        <v>171</v>
      </c>
      <c r="I15" s="13" t="s">
        <v>171</v>
      </c>
      <c r="J15" s="13" t="s">
        <v>171</v>
      </c>
      <c r="K15" s="13" t="s">
        <v>171</v>
      </c>
      <c r="L15" s="13" t="s">
        <v>171</v>
      </c>
      <c r="M15" s="13" t="s">
        <v>171</v>
      </c>
      <c r="N15" s="50" t="s">
        <v>171</v>
      </c>
      <c r="O15" s="50" t="s">
        <v>171</v>
      </c>
      <c r="P15" s="50" t="s">
        <v>171</v>
      </c>
      <c r="Q15" s="50" t="s">
        <v>171</v>
      </c>
      <c r="R15" s="50" t="s">
        <v>171</v>
      </c>
      <c r="S15" s="50" t="s">
        <v>171</v>
      </c>
      <c r="T15" s="50" t="s">
        <v>171</v>
      </c>
      <c r="U15" s="50" t="s">
        <v>171</v>
      </c>
      <c r="V15" s="50" t="s">
        <v>171</v>
      </c>
      <c r="W15" s="50" t="s">
        <v>171</v>
      </c>
      <c r="X15" s="50" t="s">
        <v>171</v>
      </c>
      <c r="Y15" s="50" t="s">
        <v>171</v>
      </c>
      <c r="Z15" s="50" t="s">
        <v>171</v>
      </c>
      <c r="AA15" s="50" t="s">
        <v>171</v>
      </c>
      <c r="AB15" s="50" t="s">
        <v>171</v>
      </c>
      <c r="AC15" s="50" t="s">
        <v>171</v>
      </c>
      <c r="AD15" s="50" t="s">
        <v>171</v>
      </c>
      <c r="AE15" s="50" t="s">
        <v>171</v>
      </c>
      <c r="AF15" s="50" t="s">
        <v>171</v>
      </c>
      <c r="AG15" s="50" t="s">
        <v>171</v>
      </c>
      <c r="AH15" s="50" t="s">
        <v>171</v>
      </c>
      <c r="AI15" s="50" t="s">
        <v>171</v>
      </c>
      <c r="AJ15" s="50" t="s">
        <v>171</v>
      </c>
      <c r="AK15" s="50" t="s">
        <v>171</v>
      </c>
      <c r="AL15" s="50" t="s">
        <v>171</v>
      </c>
      <c r="AM15" s="50" t="s">
        <v>171</v>
      </c>
      <c r="AN15" s="50" t="s">
        <v>171</v>
      </c>
      <c r="AO15" s="50" t="s">
        <v>171</v>
      </c>
      <c r="AP15" s="50" t="s">
        <v>171</v>
      </c>
      <c r="AQ15" s="50" t="s">
        <v>171</v>
      </c>
      <c r="AR15" s="50" t="s">
        <v>171</v>
      </c>
      <c r="AS15" s="50" t="s">
        <v>171</v>
      </c>
      <c r="AT15" s="50" t="s">
        <v>171</v>
      </c>
      <c r="AU15" s="50" t="s">
        <v>171</v>
      </c>
      <c r="AV15" s="50" t="s">
        <v>171</v>
      </c>
      <c r="AW15" s="50" t="s">
        <v>171</v>
      </c>
      <c r="AX15" s="50" t="s">
        <v>171</v>
      </c>
      <c r="AY15" s="50" t="s">
        <v>171</v>
      </c>
      <c r="AZ15" s="50" t="s">
        <v>171</v>
      </c>
      <c r="BA15" s="50" t="s">
        <v>171</v>
      </c>
      <c r="BB15" s="50" t="s">
        <v>171</v>
      </c>
      <c r="BC15" s="50" t="s">
        <v>171</v>
      </c>
      <c r="BD15" s="50" t="s">
        <v>171</v>
      </c>
      <c r="BE15" s="50" t="s">
        <v>171</v>
      </c>
      <c r="BF15" s="50" t="s">
        <v>171</v>
      </c>
      <c r="BG15" s="50" t="s">
        <v>171</v>
      </c>
      <c r="BH15" s="50" t="s">
        <v>171</v>
      </c>
      <c r="BI15" s="50" t="s">
        <v>171</v>
      </c>
      <c r="BJ15" s="50" t="s">
        <v>171</v>
      </c>
      <c r="BK15" s="50" t="s">
        <v>171</v>
      </c>
      <c r="BL15" s="50" t="s">
        <v>171</v>
      </c>
      <c r="BM15" s="50" t="s">
        <v>171</v>
      </c>
      <c r="BN15" s="50" t="s">
        <v>171</v>
      </c>
      <c r="BO15" s="50" t="s">
        <v>171</v>
      </c>
      <c r="BP15" s="50" t="s">
        <v>171</v>
      </c>
      <c r="BQ15" s="50" t="s">
        <v>171</v>
      </c>
    </row>
    <row r="16" spans="1:69" s="14" customFormat="1" ht="31.5" x14ac:dyDescent="0.25">
      <c r="A16" s="12" t="s">
        <v>76</v>
      </c>
      <c r="B16" s="40" t="s">
        <v>77</v>
      </c>
      <c r="C16" s="13" t="s">
        <v>169</v>
      </c>
      <c r="D16" s="13" t="str">
        <f>D35</f>
        <v>нд</v>
      </c>
      <c r="E16" s="13" t="str">
        <f t="shared" ref="E16:M16" si="3">E35</f>
        <v>нд</v>
      </c>
      <c r="F16" s="13" t="str">
        <f t="shared" si="3"/>
        <v>нд</v>
      </c>
      <c r="G16" s="13" t="str">
        <f t="shared" si="3"/>
        <v>нд</v>
      </c>
      <c r="H16" s="13" t="str">
        <f t="shared" si="3"/>
        <v>нд</v>
      </c>
      <c r="I16" s="13" t="str">
        <f t="shared" si="3"/>
        <v>нд</v>
      </c>
      <c r="J16" s="13" t="str">
        <f t="shared" si="3"/>
        <v>нд</v>
      </c>
      <c r="K16" s="13" t="str">
        <f t="shared" si="3"/>
        <v>нд</v>
      </c>
      <c r="L16" s="13" t="str">
        <f t="shared" si="3"/>
        <v>нд</v>
      </c>
      <c r="M16" s="13" t="str">
        <f t="shared" si="3"/>
        <v>нд</v>
      </c>
      <c r="N16" s="50">
        <f>N18</f>
        <v>2.365713264</v>
      </c>
      <c r="O16" s="50">
        <f t="shared" ref="O16:BP16" si="4">O18</f>
        <v>18.54</v>
      </c>
      <c r="P16" s="50">
        <f t="shared" si="4"/>
        <v>22.720000000000002</v>
      </c>
      <c r="Q16" s="50">
        <f t="shared" si="4"/>
        <v>18.54</v>
      </c>
      <c r="R16" s="50">
        <f t="shared" si="4"/>
        <v>22.720000000000002</v>
      </c>
      <c r="S16" s="50">
        <f t="shared" si="4"/>
        <v>6.96</v>
      </c>
      <c r="T16" s="50" t="str">
        <f t="shared" si="4"/>
        <v>нд</v>
      </c>
      <c r="U16" s="50" t="str">
        <f t="shared" si="4"/>
        <v>нд</v>
      </c>
      <c r="V16" s="50">
        <f t="shared" si="4"/>
        <v>6.96</v>
      </c>
      <c r="W16" s="50" t="str">
        <f t="shared" si="4"/>
        <v>нд</v>
      </c>
      <c r="X16" s="50">
        <f t="shared" si="4"/>
        <v>6.96</v>
      </c>
      <c r="Y16" s="50" t="str">
        <f t="shared" si="4"/>
        <v>нд</v>
      </c>
      <c r="Z16" s="50" t="str">
        <f t="shared" si="4"/>
        <v>нд</v>
      </c>
      <c r="AA16" s="50">
        <f t="shared" si="4"/>
        <v>6.96</v>
      </c>
      <c r="AB16" s="50" t="str">
        <f t="shared" si="4"/>
        <v>нд</v>
      </c>
      <c r="AC16" s="50">
        <f t="shared" si="4"/>
        <v>5.04</v>
      </c>
      <c r="AD16" s="50" t="str">
        <f t="shared" si="4"/>
        <v>нд</v>
      </c>
      <c r="AE16" s="50" t="str">
        <f t="shared" si="4"/>
        <v>нд</v>
      </c>
      <c r="AF16" s="50">
        <f t="shared" si="4"/>
        <v>5.04</v>
      </c>
      <c r="AG16" s="50" t="str">
        <f t="shared" si="4"/>
        <v>нд</v>
      </c>
      <c r="AH16" s="50">
        <f t="shared" si="4"/>
        <v>3.48</v>
      </c>
      <c r="AI16" s="50" t="str">
        <f t="shared" si="4"/>
        <v>нд</v>
      </c>
      <c r="AJ16" s="50" t="str">
        <f t="shared" si="4"/>
        <v>нд</v>
      </c>
      <c r="AK16" s="50">
        <f t="shared" si="4"/>
        <v>3.48</v>
      </c>
      <c r="AL16" s="50" t="str">
        <f t="shared" si="4"/>
        <v>нд</v>
      </c>
      <c r="AM16" s="50">
        <f t="shared" si="4"/>
        <v>6.54</v>
      </c>
      <c r="AN16" s="50" t="str">
        <f t="shared" si="4"/>
        <v>нд</v>
      </c>
      <c r="AO16" s="50" t="str">
        <f t="shared" si="4"/>
        <v>нд</v>
      </c>
      <c r="AP16" s="50">
        <f t="shared" si="4"/>
        <v>6.54</v>
      </c>
      <c r="AQ16" s="50" t="str">
        <f t="shared" si="4"/>
        <v>нд</v>
      </c>
      <c r="AR16" s="50">
        <f t="shared" si="4"/>
        <v>9.9</v>
      </c>
      <c r="AS16" s="50" t="str">
        <f t="shared" si="4"/>
        <v>нд</v>
      </c>
      <c r="AT16" s="50" t="str">
        <f t="shared" si="4"/>
        <v>нд</v>
      </c>
      <c r="AU16" s="50">
        <f t="shared" si="4"/>
        <v>9.9</v>
      </c>
      <c r="AV16" s="50" t="str">
        <f t="shared" si="4"/>
        <v>нд</v>
      </c>
      <c r="AW16" s="50" t="str">
        <f t="shared" si="4"/>
        <v>нд</v>
      </c>
      <c r="AX16" s="50" t="str">
        <f t="shared" si="4"/>
        <v>нд</v>
      </c>
      <c r="AY16" s="50" t="str">
        <f t="shared" si="4"/>
        <v>нд</v>
      </c>
      <c r="AZ16" s="50" t="str">
        <f t="shared" si="4"/>
        <v>нд</v>
      </c>
      <c r="BA16" s="50" t="str">
        <f t="shared" si="4"/>
        <v>нд</v>
      </c>
      <c r="BB16" s="50">
        <f t="shared" si="4"/>
        <v>2.38</v>
      </c>
      <c r="BC16" s="50" t="str">
        <f t="shared" si="4"/>
        <v>нд</v>
      </c>
      <c r="BD16" s="50" t="str">
        <f t="shared" si="4"/>
        <v>нд</v>
      </c>
      <c r="BE16" s="50">
        <f t="shared" si="4"/>
        <v>2.38</v>
      </c>
      <c r="BF16" s="50" t="str">
        <f t="shared" si="4"/>
        <v>нд</v>
      </c>
      <c r="BG16" s="50">
        <f t="shared" si="4"/>
        <v>18.54</v>
      </c>
      <c r="BH16" s="50" t="str">
        <f t="shared" si="4"/>
        <v>нд</v>
      </c>
      <c r="BI16" s="50" t="str">
        <f t="shared" si="4"/>
        <v>нд</v>
      </c>
      <c r="BJ16" s="50">
        <f t="shared" si="4"/>
        <v>18.54</v>
      </c>
      <c r="BK16" s="50" t="str">
        <f t="shared" si="4"/>
        <v>нд</v>
      </c>
      <c r="BL16" s="50">
        <f t="shared" si="4"/>
        <v>22.720000000000002</v>
      </c>
      <c r="BM16" s="50" t="str">
        <f t="shared" si="4"/>
        <v>нд</v>
      </c>
      <c r="BN16" s="50" t="str">
        <f t="shared" si="4"/>
        <v>нд</v>
      </c>
      <c r="BO16" s="50">
        <f t="shared" si="4"/>
        <v>22.720000000000002</v>
      </c>
      <c r="BP16" s="50" t="str">
        <f t="shared" si="4"/>
        <v>нд</v>
      </c>
      <c r="BQ16" s="50" t="str">
        <f t="shared" ref="BQ16" si="5">BQ35</f>
        <v>нд</v>
      </c>
    </row>
    <row r="17" spans="1:69" s="14" customFormat="1" ht="31.5" hidden="1" x14ac:dyDescent="0.25">
      <c r="A17" s="12" t="s">
        <v>78</v>
      </c>
      <c r="B17" s="40" t="s">
        <v>79</v>
      </c>
      <c r="C17" s="13" t="s">
        <v>169</v>
      </c>
      <c r="D17" s="13" t="s">
        <v>171</v>
      </c>
      <c r="E17" s="13" t="s">
        <v>171</v>
      </c>
      <c r="F17" s="13" t="s">
        <v>171</v>
      </c>
      <c r="G17" s="13" t="s">
        <v>171</v>
      </c>
      <c r="H17" s="13" t="s">
        <v>171</v>
      </c>
      <c r="I17" s="13" t="s">
        <v>171</v>
      </c>
      <c r="J17" s="13" t="s">
        <v>171</v>
      </c>
      <c r="K17" s="13" t="s">
        <v>171</v>
      </c>
      <c r="L17" s="13" t="s">
        <v>171</v>
      </c>
      <c r="M17" s="13" t="s">
        <v>171</v>
      </c>
      <c r="N17" s="50" t="s">
        <v>171</v>
      </c>
      <c r="O17" s="50" t="s">
        <v>171</v>
      </c>
      <c r="P17" s="50" t="s">
        <v>171</v>
      </c>
      <c r="Q17" s="50" t="s">
        <v>171</v>
      </c>
      <c r="R17" s="50" t="s">
        <v>171</v>
      </c>
      <c r="S17" s="50" t="s">
        <v>171</v>
      </c>
      <c r="T17" s="50" t="s">
        <v>171</v>
      </c>
      <c r="U17" s="50" t="s">
        <v>171</v>
      </c>
      <c r="V17" s="50" t="s">
        <v>171</v>
      </c>
      <c r="W17" s="50" t="s">
        <v>171</v>
      </c>
      <c r="X17" s="50" t="s">
        <v>171</v>
      </c>
      <c r="Y17" s="50" t="s">
        <v>171</v>
      </c>
      <c r="Z17" s="50" t="s">
        <v>171</v>
      </c>
      <c r="AA17" s="50" t="s">
        <v>171</v>
      </c>
      <c r="AB17" s="50" t="s">
        <v>171</v>
      </c>
      <c r="AC17" s="50" t="s">
        <v>171</v>
      </c>
      <c r="AD17" s="50" t="s">
        <v>171</v>
      </c>
      <c r="AE17" s="50" t="s">
        <v>171</v>
      </c>
      <c r="AF17" s="50" t="s">
        <v>171</v>
      </c>
      <c r="AG17" s="50" t="s">
        <v>171</v>
      </c>
      <c r="AH17" s="50" t="s">
        <v>171</v>
      </c>
      <c r="AI17" s="50" t="s">
        <v>171</v>
      </c>
      <c r="AJ17" s="50" t="s">
        <v>171</v>
      </c>
      <c r="AK17" s="50" t="s">
        <v>171</v>
      </c>
      <c r="AL17" s="50" t="s">
        <v>171</v>
      </c>
      <c r="AM17" s="50" t="s">
        <v>171</v>
      </c>
      <c r="AN17" s="50" t="s">
        <v>171</v>
      </c>
      <c r="AO17" s="50" t="s">
        <v>171</v>
      </c>
      <c r="AP17" s="50" t="s">
        <v>171</v>
      </c>
      <c r="AQ17" s="50" t="s">
        <v>171</v>
      </c>
      <c r="AR17" s="50" t="s">
        <v>171</v>
      </c>
      <c r="AS17" s="50" t="s">
        <v>171</v>
      </c>
      <c r="AT17" s="50" t="s">
        <v>171</v>
      </c>
      <c r="AU17" s="50" t="s">
        <v>171</v>
      </c>
      <c r="AV17" s="50" t="s">
        <v>171</v>
      </c>
      <c r="AW17" s="50" t="s">
        <v>171</v>
      </c>
      <c r="AX17" s="50" t="s">
        <v>171</v>
      </c>
      <c r="AY17" s="50" t="s">
        <v>171</v>
      </c>
      <c r="AZ17" s="50" t="s">
        <v>171</v>
      </c>
      <c r="BA17" s="50" t="s">
        <v>171</v>
      </c>
      <c r="BB17" s="50" t="s">
        <v>171</v>
      </c>
      <c r="BC17" s="50" t="s">
        <v>171</v>
      </c>
      <c r="BD17" s="50" t="s">
        <v>171</v>
      </c>
      <c r="BE17" s="50" t="s">
        <v>171</v>
      </c>
      <c r="BF17" s="50" t="s">
        <v>171</v>
      </c>
      <c r="BG17" s="50" t="s">
        <v>171</v>
      </c>
      <c r="BH17" s="50" t="s">
        <v>171</v>
      </c>
      <c r="BI17" s="50" t="s">
        <v>171</v>
      </c>
      <c r="BJ17" s="50" t="s">
        <v>171</v>
      </c>
      <c r="BK17" s="50" t="s">
        <v>171</v>
      </c>
      <c r="BL17" s="50" t="s">
        <v>171</v>
      </c>
      <c r="BM17" s="50" t="s">
        <v>171</v>
      </c>
      <c r="BN17" s="50" t="s">
        <v>171</v>
      </c>
      <c r="BO17" s="50" t="s">
        <v>171</v>
      </c>
      <c r="BP17" s="50" t="s">
        <v>171</v>
      </c>
      <c r="BQ17" s="50" t="s">
        <v>171</v>
      </c>
    </row>
    <row r="18" spans="1:69" s="14" customFormat="1" ht="31.5" x14ac:dyDescent="0.25">
      <c r="A18" s="12" t="s">
        <v>81</v>
      </c>
      <c r="B18" s="40" t="s">
        <v>80</v>
      </c>
      <c r="C18" s="13" t="s">
        <v>169</v>
      </c>
      <c r="D18" s="13" t="s">
        <v>171</v>
      </c>
      <c r="E18" s="13" t="s">
        <v>171</v>
      </c>
      <c r="F18" s="13" t="s">
        <v>171</v>
      </c>
      <c r="G18" s="13" t="s">
        <v>171</v>
      </c>
      <c r="H18" s="13" t="s">
        <v>171</v>
      </c>
      <c r="I18" s="13" t="s">
        <v>171</v>
      </c>
      <c r="J18" s="13" t="s">
        <v>171</v>
      </c>
      <c r="K18" s="13" t="s">
        <v>171</v>
      </c>
      <c r="L18" s="13" t="s">
        <v>171</v>
      </c>
      <c r="M18" s="13" t="s">
        <v>171</v>
      </c>
      <c r="N18" s="50">
        <f>N35</f>
        <v>2.365713264</v>
      </c>
      <c r="O18" s="50">
        <f t="shared" ref="O18:BP18" si="6">O35</f>
        <v>18.54</v>
      </c>
      <c r="P18" s="50">
        <f t="shared" si="6"/>
        <v>22.720000000000002</v>
      </c>
      <c r="Q18" s="50">
        <f t="shared" si="6"/>
        <v>18.54</v>
      </c>
      <c r="R18" s="50">
        <f t="shared" si="6"/>
        <v>22.720000000000002</v>
      </c>
      <c r="S18" s="50">
        <f t="shared" si="6"/>
        <v>6.96</v>
      </c>
      <c r="T18" s="50" t="str">
        <f t="shared" si="6"/>
        <v>нд</v>
      </c>
      <c r="U18" s="50" t="str">
        <f t="shared" si="6"/>
        <v>нд</v>
      </c>
      <c r="V18" s="50">
        <f t="shared" si="6"/>
        <v>6.96</v>
      </c>
      <c r="W18" s="50" t="str">
        <f t="shared" si="6"/>
        <v>нд</v>
      </c>
      <c r="X18" s="50">
        <f t="shared" si="6"/>
        <v>6.96</v>
      </c>
      <c r="Y18" s="50" t="str">
        <f t="shared" si="6"/>
        <v>нд</v>
      </c>
      <c r="Z18" s="50" t="str">
        <f t="shared" si="6"/>
        <v>нд</v>
      </c>
      <c r="AA18" s="50">
        <f t="shared" si="6"/>
        <v>6.96</v>
      </c>
      <c r="AB18" s="50" t="str">
        <f t="shared" si="6"/>
        <v>нд</v>
      </c>
      <c r="AC18" s="50">
        <f t="shared" si="6"/>
        <v>5.04</v>
      </c>
      <c r="AD18" s="50" t="str">
        <f t="shared" si="6"/>
        <v>нд</v>
      </c>
      <c r="AE18" s="50" t="str">
        <f t="shared" si="6"/>
        <v>нд</v>
      </c>
      <c r="AF18" s="50">
        <f t="shared" si="6"/>
        <v>5.04</v>
      </c>
      <c r="AG18" s="50" t="str">
        <f t="shared" si="6"/>
        <v>нд</v>
      </c>
      <c r="AH18" s="50">
        <f t="shared" si="6"/>
        <v>3.48</v>
      </c>
      <c r="AI18" s="50" t="str">
        <f t="shared" si="6"/>
        <v>нд</v>
      </c>
      <c r="AJ18" s="50" t="str">
        <f t="shared" si="6"/>
        <v>нд</v>
      </c>
      <c r="AK18" s="50">
        <f t="shared" si="6"/>
        <v>3.48</v>
      </c>
      <c r="AL18" s="50" t="str">
        <f t="shared" si="6"/>
        <v>нд</v>
      </c>
      <c r="AM18" s="50">
        <f t="shared" si="6"/>
        <v>6.54</v>
      </c>
      <c r="AN18" s="50" t="str">
        <f t="shared" si="6"/>
        <v>нд</v>
      </c>
      <c r="AO18" s="50" t="str">
        <f t="shared" si="6"/>
        <v>нд</v>
      </c>
      <c r="AP18" s="50">
        <f t="shared" si="6"/>
        <v>6.54</v>
      </c>
      <c r="AQ18" s="50" t="str">
        <f t="shared" si="6"/>
        <v>нд</v>
      </c>
      <c r="AR18" s="50">
        <f t="shared" si="6"/>
        <v>9.9</v>
      </c>
      <c r="AS18" s="50" t="str">
        <f t="shared" si="6"/>
        <v>нд</v>
      </c>
      <c r="AT18" s="50" t="str">
        <f t="shared" si="6"/>
        <v>нд</v>
      </c>
      <c r="AU18" s="50">
        <f t="shared" si="6"/>
        <v>9.9</v>
      </c>
      <c r="AV18" s="50" t="str">
        <f t="shared" si="6"/>
        <v>нд</v>
      </c>
      <c r="AW18" s="50" t="str">
        <f t="shared" si="6"/>
        <v>нд</v>
      </c>
      <c r="AX18" s="50" t="str">
        <f t="shared" si="6"/>
        <v>нд</v>
      </c>
      <c r="AY18" s="50" t="str">
        <f t="shared" si="6"/>
        <v>нд</v>
      </c>
      <c r="AZ18" s="50" t="str">
        <f t="shared" si="6"/>
        <v>нд</v>
      </c>
      <c r="BA18" s="50" t="str">
        <f t="shared" si="6"/>
        <v>нд</v>
      </c>
      <c r="BB18" s="50">
        <f t="shared" si="6"/>
        <v>2.38</v>
      </c>
      <c r="BC18" s="50" t="str">
        <f t="shared" si="6"/>
        <v>нд</v>
      </c>
      <c r="BD18" s="50" t="str">
        <f t="shared" si="6"/>
        <v>нд</v>
      </c>
      <c r="BE18" s="50">
        <f t="shared" si="6"/>
        <v>2.38</v>
      </c>
      <c r="BF18" s="50" t="str">
        <f t="shared" si="6"/>
        <v>нд</v>
      </c>
      <c r="BG18" s="50">
        <f t="shared" si="6"/>
        <v>18.54</v>
      </c>
      <c r="BH18" s="50" t="str">
        <f t="shared" si="6"/>
        <v>нд</v>
      </c>
      <c r="BI18" s="50" t="str">
        <f t="shared" si="6"/>
        <v>нд</v>
      </c>
      <c r="BJ18" s="50">
        <f t="shared" si="6"/>
        <v>18.54</v>
      </c>
      <c r="BK18" s="50" t="str">
        <f t="shared" si="6"/>
        <v>нд</v>
      </c>
      <c r="BL18" s="50">
        <f t="shared" si="6"/>
        <v>22.720000000000002</v>
      </c>
      <c r="BM18" s="50" t="str">
        <f t="shared" si="6"/>
        <v>нд</v>
      </c>
      <c r="BN18" s="50" t="str">
        <f t="shared" si="6"/>
        <v>нд</v>
      </c>
      <c r="BO18" s="50">
        <f t="shared" si="6"/>
        <v>22.720000000000002</v>
      </c>
      <c r="BP18" s="50" t="str">
        <f t="shared" si="6"/>
        <v>нд</v>
      </c>
      <c r="BQ18" s="50" t="s">
        <v>171</v>
      </c>
    </row>
    <row r="19" spans="1:69" s="14" customFormat="1" ht="47.25" hidden="1" x14ac:dyDescent="0.25">
      <c r="A19" s="12" t="s">
        <v>108</v>
      </c>
      <c r="B19" s="40" t="s">
        <v>86</v>
      </c>
      <c r="C19" s="13" t="s">
        <v>169</v>
      </c>
      <c r="D19" s="13" t="s">
        <v>171</v>
      </c>
      <c r="E19" s="13" t="s">
        <v>171</v>
      </c>
      <c r="F19" s="13" t="s">
        <v>171</v>
      </c>
      <c r="G19" s="13" t="s">
        <v>171</v>
      </c>
      <c r="H19" s="13" t="s">
        <v>171</v>
      </c>
      <c r="I19" s="13" t="s">
        <v>171</v>
      </c>
      <c r="J19" s="13" t="s">
        <v>171</v>
      </c>
      <c r="K19" s="13" t="s">
        <v>171</v>
      </c>
      <c r="L19" s="13" t="s">
        <v>171</v>
      </c>
      <c r="M19" s="13" t="s">
        <v>171</v>
      </c>
      <c r="N19" s="50" t="s">
        <v>171</v>
      </c>
      <c r="O19" s="50" t="s">
        <v>171</v>
      </c>
      <c r="P19" s="50" t="s">
        <v>171</v>
      </c>
      <c r="Q19" s="50" t="s">
        <v>171</v>
      </c>
      <c r="R19" s="50" t="s">
        <v>171</v>
      </c>
      <c r="S19" s="50" t="s">
        <v>171</v>
      </c>
      <c r="T19" s="50" t="s">
        <v>171</v>
      </c>
      <c r="U19" s="50" t="s">
        <v>171</v>
      </c>
      <c r="V19" s="50" t="s">
        <v>171</v>
      </c>
      <c r="W19" s="50" t="s">
        <v>171</v>
      </c>
      <c r="X19" s="50" t="s">
        <v>171</v>
      </c>
      <c r="Y19" s="50" t="s">
        <v>171</v>
      </c>
      <c r="Z19" s="50" t="s">
        <v>171</v>
      </c>
      <c r="AA19" s="50" t="s">
        <v>171</v>
      </c>
      <c r="AB19" s="50" t="s">
        <v>171</v>
      </c>
      <c r="AC19" s="50" t="s">
        <v>171</v>
      </c>
      <c r="AD19" s="50" t="s">
        <v>171</v>
      </c>
      <c r="AE19" s="50" t="s">
        <v>171</v>
      </c>
      <c r="AF19" s="50" t="s">
        <v>171</v>
      </c>
      <c r="AG19" s="50" t="s">
        <v>171</v>
      </c>
      <c r="AH19" s="50" t="s">
        <v>171</v>
      </c>
      <c r="AI19" s="50" t="s">
        <v>171</v>
      </c>
      <c r="AJ19" s="50" t="s">
        <v>171</v>
      </c>
      <c r="AK19" s="50" t="s">
        <v>171</v>
      </c>
      <c r="AL19" s="50" t="s">
        <v>171</v>
      </c>
      <c r="AM19" s="50" t="s">
        <v>171</v>
      </c>
      <c r="AN19" s="50" t="s">
        <v>171</v>
      </c>
      <c r="AO19" s="50" t="s">
        <v>171</v>
      </c>
      <c r="AP19" s="50" t="s">
        <v>171</v>
      </c>
      <c r="AQ19" s="50" t="s">
        <v>171</v>
      </c>
      <c r="AR19" s="50" t="s">
        <v>171</v>
      </c>
      <c r="AS19" s="50" t="s">
        <v>171</v>
      </c>
      <c r="AT19" s="50" t="s">
        <v>171</v>
      </c>
      <c r="AU19" s="50" t="s">
        <v>171</v>
      </c>
      <c r="AV19" s="50" t="s">
        <v>171</v>
      </c>
      <c r="AW19" s="50" t="s">
        <v>171</v>
      </c>
      <c r="AX19" s="50" t="s">
        <v>171</v>
      </c>
      <c r="AY19" s="50" t="s">
        <v>171</v>
      </c>
      <c r="AZ19" s="50" t="s">
        <v>171</v>
      </c>
      <c r="BA19" s="50" t="s">
        <v>171</v>
      </c>
      <c r="BB19" s="50" t="s">
        <v>171</v>
      </c>
      <c r="BC19" s="50" t="s">
        <v>171</v>
      </c>
      <c r="BD19" s="50" t="s">
        <v>171</v>
      </c>
      <c r="BE19" s="50" t="s">
        <v>171</v>
      </c>
      <c r="BF19" s="50" t="s">
        <v>171</v>
      </c>
      <c r="BG19" s="50" t="s">
        <v>171</v>
      </c>
      <c r="BH19" s="50" t="s">
        <v>171</v>
      </c>
      <c r="BI19" s="50" t="s">
        <v>171</v>
      </c>
      <c r="BJ19" s="50" t="s">
        <v>171</v>
      </c>
      <c r="BK19" s="50" t="s">
        <v>171</v>
      </c>
      <c r="BL19" s="50" t="s">
        <v>171</v>
      </c>
      <c r="BM19" s="50" t="s">
        <v>171</v>
      </c>
      <c r="BN19" s="50" t="s">
        <v>171</v>
      </c>
      <c r="BO19" s="50" t="s">
        <v>171</v>
      </c>
      <c r="BP19" s="50" t="s">
        <v>171</v>
      </c>
      <c r="BQ19" s="50" t="s">
        <v>171</v>
      </c>
    </row>
    <row r="20" spans="1:69" s="14" customFormat="1" ht="31.5" hidden="1" x14ac:dyDescent="0.25">
      <c r="A20" s="12" t="s">
        <v>109</v>
      </c>
      <c r="B20" s="40" t="s">
        <v>87</v>
      </c>
      <c r="C20" s="13" t="s">
        <v>169</v>
      </c>
      <c r="D20" s="13" t="s">
        <v>171</v>
      </c>
      <c r="E20" s="13" t="s">
        <v>171</v>
      </c>
      <c r="F20" s="13" t="s">
        <v>171</v>
      </c>
      <c r="G20" s="13" t="s">
        <v>171</v>
      </c>
      <c r="H20" s="13" t="s">
        <v>171</v>
      </c>
      <c r="I20" s="13" t="s">
        <v>171</v>
      </c>
      <c r="J20" s="13" t="s">
        <v>171</v>
      </c>
      <c r="K20" s="13" t="s">
        <v>171</v>
      </c>
      <c r="L20" s="13" t="s">
        <v>171</v>
      </c>
      <c r="M20" s="13" t="s">
        <v>171</v>
      </c>
      <c r="N20" s="50" t="s">
        <v>171</v>
      </c>
      <c r="O20" s="50" t="s">
        <v>171</v>
      </c>
      <c r="P20" s="50" t="s">
        <v>171</v>
      </c>
      <c r="Q20" s="50" t="s">
        <v>171</v>
      </c>
      <c r="R20" s="50" t="s">
        <v>171</v>
      </c>
      <c r="S20" s="50" t="s">
        <v>171</v>
      </c>
      <c r="T20" s="50" t="s">
        <v>171</v>
      </c>
      <c r="U20" s="50" t="s">
        <v>171</v>
      </c>
      <c r="V20" s="50" t="s">
        <v>171</v>
      </c>
      <c r="W20" s="50" t="s">
        <v>171</v>
      </c>
      <c r="X20" s="50" t="s">
        <v>171</v>
      </c>
      <c r="Y20" s="50" t="s">
        <v>171</v>
      </c>
      <c r="Z20" s="50" t="s">
        <v>171</v>
      </c>
      <c r="AA20" s="50" t="s">
        <v>171</v>
      </c>
      <c r="AB20" s="50" t="s">
        <v>171</v>
      </c>
      <c r="AC20" s="50" t="s">
        <v>171</v>
      </c>
      <c r="AD20" s="50" t="s">
        <v>171</v>
      </c>
      <c r="AE20" s="50" t="s">
        <v>171</v>
      </c>
      <c r="AF20" s="50" t="s">
        <v>171</v>
      </c>
      <c r="AG20" s="50" t="s">
        <v>171</v>
      </c>
      <c r="AH20" s="50" t="s">
        <v>171</v>
      </c>
      <c r="AI20" s="50" t="s">
        <v>171</v>
      </c>
      <c r="AJ20" s="50" t="s">
        <v>171</v>
      </c>
      <c r="AK20" s="50" t="s">
        <v>171</v>
      </c>
      <c r="AL20" s="50" t="s">
        <v>171</v>
      </c>
      <c r="AM20" s="50" t="s">
        <v>171</v>
      </c>
      <c r="AN20" s="50" t="s">
        <v>171</v>
      </c>
      <c r="AO20" s="50" t="s">
        <v>171</v>
      </c>
      <c r="AP20" s="50" t="s">
        <v>171</v>
      </c>
      <c r="AQ20" s="50" t="s">
        <v>171</v>
      </c>
      <c r="AR20" s="50" t="s">
        <v>171</v>
      </c>
      <c r="AS20" s="50" t="s">
        <v>171</v>
      </c>
      <c r="AT20" s="50" t="s">
        <v>171</v>
      </c>
      <c r="AU20" s="50" t="s">
        <v>171</v>
      </c>
      <c r="AV20" s="50" t="s">
        <v>171</v>
      </c>
      <c r="AW20" s="50" t="s">
        <v>171</v>
      </c>
      <c r="AX20" s="50" t="s">
        <v>171</v>
      </c>
      <c r="AY20" s="50" t="s">
        <v>171</v>
      </c>
      <c r="AZ20" s="50" t="s">
        <v>171</v>
      </c>
      <c r="BA20" s="50" t="s">
        <v>171</v>
      </c>
      <c r="BB20" s="50" t="s">
        <v>171</v>
      </c>
      <c r="BC20" s="50" t="s">
        <v>171</v>
      </c>
      <c r="BD20" s="50" t="s">
        <v>171</v>
      </c>
      <c r="BE20" s="50" t="s">
        <v>171</v>
      </c>
      <c r="BF20" s="50" t="s">
        <v>171</v>
      </c>
      <c r="BG20" s="50" t="s">
        <v>171</v>
      </c>
      <c r="BH20" s="50" t="s">
        <v>171</v>
      </c>
      <c r="BI20" s="50" t="s">
        <v>171</v>
      </c>
      <c r="BJ20" s="50" t="s">
        <v>171</v>
      </c>
      <c r="BK20" s="50" t="s">
        <v>171</v>
      </c>
      <c r="BL20" s="50" t="s">
        <v>171</v>
      </c>
      <c r="BM20" s="50" t="s">
        <v>171</v>
      </c>
      <c r="BN20" s="50" t="s">
        <v>171</v>
      </c>
      <c r="BO20" s="50" t="s">
        <v>171</v>
      </c>
      <c r="BP20" s="50" t="s">
        <v>171</v>
      </c>
      <c r="BQ20" s="50" t="s">
        <v>171</v>
      </c>
    </row>
    <row r="21" spans="1:69" s="14" customFormat="1" ht="47.25" hidden="1" x14ac:dyDescent="0.25">
      <c r="A21" s="12" t="s">
        <v>110</v>
      </c>
      <c r="B21" s="40" t="s">
        <v>88</v>
      </c>
      <c r="C21" s="13" t="s">
        <v>169</v>
      </c>
      <c r="D21" s="13" t="s">
        <v>171</v>
      </c>
      <c r="E21" s="13" t="s">
        <v>171</v>
      </c>
      <c r="F21" s="13" t="s">
        <v>171</v>
      </c>
      <c r="G21" s="13" t="s">
        <v>171</v>
      </c>
      <c r="H21" s="13" t="s">
        <v>171</v>
      </c>
      <c r="I21" s="13" t="s">
        <v>171</v>
      </c>
      <c r="J21" s="13" t="s">
        <v>171</v>
      </c>
      <c r="K21" s="13" t="s">
        <v>171</v>
      </c>
      <c r="L21" s="13" t="s">
        <v>171</v>
      </c>
      <c r="M21" s="13" t="s">
        <v>171</v>
      </c>
      <c r="N21" s="50" t="s">
        <v>171</v>
      </c>
      <c r="O21" s="50" t="s">
        <v>171</v>
      </c>
      <c r="P21" s="50" t="s">
        <v>171</v>
      </c>
      <c r="Q21" s="50" t="s">
        <v>171</v>
      </c>
      <c r="R21" s="50" t="s">
        <v>171</v>
      </c>
      <c r="S21" s="50" t="s">
        <v>171</v>
      </c>
      <c r="T21" s="50" t="s">
        <v>171</v>
      </c>
      <c r="U21" s="50" t="s">
        <v>171</v>
      </c>
      <c r="V21" s="50" t="s">
        <v>171</v>
      </c>
      <c r="W21" s="50" t="s">
        <v>171</v>
      </c>
      <c r="X21" s="50" t="s">
        <v>171</v>
      </c>
      <c r="Y21" s="50" t="s">
        <v>171</v>
      </c>
      <c r="Z21" s="50" t="s">
        <v>171</v>
      </c>
      <c r="AA21" s="50" t="s">
        <v>171</v>
      </c>
      <c r="AB21" s="50" t="s">
        <v>171</v>
      </c>
      <c r="AC21" s="50" t="s">
        <v>171</v>
      </c>
      <c r="AD21" s="50" t="s">
        <v>171</v>
      </c>
      <c r="AE21" s="50" t="s">
        <v>171</v>
      </c>
      <c r="AF21" s="50" t="s">
        <v>171</v>
      </c>
      <c r="AG21" s="50" t="s">
        <v>171</v>
      </c>
      <c r="AH21" s="50" t="s">
        <v>171</v>
      </c>
      <c r="AI21" s="50" t="s">
        <v>171</v>
      </c>
      <c r="AJ21" s="50" t="s">
        <v>171</v>
      </c>
      <c r="AK21" s="50" t="s">
        <v>171</v>
      </c>
      <c r="AL21" s="50" t="s">
        <v>171</v>
      </c>
      <c r="AM21" s="50" t="s">
        <v>171</v>
      </c>
      <c r="AN21" s="50" t="s">
        <v>171</v>
      </c>
      <c r="AO21" s="50" t="s">
        <v>171</v>
      </c>
      <c r="AP21" s="50" t="s">
        <v>171</v>
      </c>
      <c r="AQ21" s="50" t="s">
        <v>171</v>
      </c>
      <c r="AR21" s="50" t="s">
        <v>171</v>
      </c>
      <c r="AS21" s="50" t="s">
        <v>171</v>
      </c>
      <c r="AT21" s="50" t="s">
        <v>171</v>
      </c>
      <c r="AU21" s="50" t="s">
        <v>171</v>
      </c>
      <c r="AV21" s="50" t="s">
        <v>171</v>
      </c>
      <c r="AW21" s="50" t="s">
        <v>171</v>
      </c>
      <c r="AX21" s="50" t="s">
        <v>171</v>
      </c>
      <c r="AY21" s="50" t="s">
        <v>171</v>
      </c>
      <c r="AZ21" s="50" t="s">
        <v>171</v>
      </c>
      <c r="BA21" s="50" t="s">
        <v>171</v>
      </c>
      <c r="BB21" s="50" t="s">
        <v>171</v>
      </c>
      <c r="BC21" s="50" t="s">
        <v>171</v>
      </c>
      <c r="BD21" s="50" t="s">
        <v>171</v>
      </c>
      <c r="BE21" s="50" t="s">
        <v>171</v>
      </c>
      <c r="BF21" s="50" t="s">
        <v>171</v>
      </c>
      <c r="BG21" s="50" t="s">
        <v>171</v>
      </c>
      <c r="BH21" s="50" t="s">
        <v>171</v>
      </c>
      <c r="BI21" s="50" t="s">
        <v>171</v>
      </c>
      <c r="BJ21" s="50" t="s">
        <v>171</v>
      </c>
      <c r="BK21" s="50" t="s">
        <v>171</v>
      </c>
      <c r="BL21" s="50" t="s">
        <v>171</v>
      </c>
      <c r="BM21" s="50" t="s">
        <v>171</v>
      </c>
      <c r="BN21" s="50" t="s">
        <v>171</v>
      </c>
      <c r="BO21" s="50" t="s">
        <v>171</v>
      </c>
      <c r="BP21" s="50" t="s">
        <v>171</v>
      </c>
      <c r="BQ21" s="50" t="s">
        <v>171</v>
      </c>
    </row>
    <row r="22" spans="1:69" s="14" customFormat="1" ht="31.5" hidden="1" x14ac:dyDescent="0.25">
      <c r="A22" s="12" t="s">
        <v>111</v>
      </c>
      <c r="B22" s="40" t="s">
        <v>89</v>
      </c>
      <c r="C22" s="13" t="s">
        <v>169</v>
      </c>
      <c r="D22" s="13" t="s">
        <v>171</v>
      </c>
      <c r="E22" s="13" t="s">
        <v>171</v>
      </c>
      <c r="F22" s="13" t="s">
        <v>171</v>
      </c>
      <c r="G22" s="13" t="s">
        <v>171</v>
      </c>
      <c r="H22" s="13" t="s">
        <v>171</v>
      </c>
      <c r="I22" s="13" t="s">
        <v>171</v>
      </c>
      <c r="J22" s="13" t="s">
        <v>171</v>
      </c>
      <c r="K22" s="13" t="s">
        <v>171</v>
      </c>
      <c r="L22" s="13" t="s">
        <v>171</v>
      </c>
      <c r="M22" s="13" t="s">
        <v>171</v>
      </c>
      <c r="N22" s="50" t="s">
        <v>171</v>
      </c>
      <c r="O22" s="50" t="s">
        <v>171</v>
      </c>
      <c r="P22" s="50" t="s">
        <v>171</v>
      </c>
      <c r="Q22" s="50" t="s">
        <v>171</v>
      </c>
      <c r="R22" s="50" t="s">
        <v>171</v>
      </c>
      <c r="S22" s="50" t="s">
        <v>171</v>
      </c>
      <c r="T22" s="50" t="s">
        <v>171</v>
      </c>
      <c r="U22" s="50" t="s">
        <v>171</v>
      </c>
      <c r="V22" s="50" t="s">
        <v>171</v>
      </c>
      <c r="W22" s="50" t="s">
        <v>171</v>
      </c>
      <c r="X22" s="50" t="s">
        <v>171</v>
      </c>
      <c r="Y22" s="50" t="s">
        <v>171</v>
      </c>
      <c r="Z22" s="50" t="s">
        <v>171</v>
      </c>
      <c r="AA22" s="50" t="s">
        <v>171</v>
      </c>
      <c r="AB22" s="50" t="s">
        <v>171</v>
      </c>
      <c r="AC22" s="50" t="s">
        <v>171</v>
      </c>
      <c r="AD22" s="50" t="s">
        <v>171</v>
      </c>
      <c r="AE22" s="50" t="s">
        <v>171</v>
      </c>
      <c r="AF22" s="50" t="s">
        <v>171</v>
      </c>
      <c r="AG22" s="50" t="s">
        <v>171</v>
      </c>
      <c r="AH22" s="50" t="s">
        <v>171</v>
      </c>
      <c r="AI22" s="50" t="s">
        <v>171</v>
      </c>
      <c r="AJ22" s="50" t="s">
        <v>171</v>
      </c>
      <c r="AK22" s="50" t="s">
        <v>171</v>
      </c>
      <c r="AL22" s="50" t="s">
        <v>171</v>
      </c>
      <c r="AM22" s="50" t="s">
        <v>171</v>
      </c>
      <c r="AN22" s="50" t="s">
        <v>171</v>
      </c>
      <c r="AO22" s="50" t="s">
        <v>171</v>
      </c>
      <c r="AP22" s="50" t="s">
        <v>171</v>
      </c>
      <c r="AQ22" s="50" t="s">
        <v>171</v>
      </c>
      <c r="AR22" s="50" t="s">
        <v>171</v>
      </c>
      <c r="AS22" s="50" t="s">
        <v>171</v>
      </c>
      <c r="AT22" s="50" t="s">
        <v>171</v>
      </c>
      <c r="AU22" s="50" t="s">
        <v>171</v>
      </c>
      <c r="AV22" s="50" t="s">
        <v>171</v>
      </c>
      <c r="AW22" s="50" t="s">
        <v>171</v>
      </c>
      <c r="AX22" s="50" t="s">
        <v>171</v>
      </c>
      <c r="AY22" s="50" t="s">
        <v>171</v>
      </c>
      <c r="AZ22" s="50" t="s">
        <v>171</v>
      </c>
      <c r="BA22" s="50" t="s">
        <v>171</v>
      </c>
      <c r="BB22" s="50" t="s">
        <v>171</v>
      </c>
      <c r="BC22" s="50" t="s">
        <v>171</v>
      </c>
      <c r="BD22" s="50" t="s">
        <v>171</v>
      </c>
      <c r="BE22" s="50" t="s">
        <v>171</v>
      </c>
      <c r="BF22" s="50" t="s">
        <v>171</v>
      </c>
      <c r="BG22" s="50" t="s">
        <v>171</v>
      </c>
      <c r="BH22" s="50" t="s">
        <v>171</v>
      </c>
      <c r="BI22" s="50" t="s">
        <v>171</v>
      </c>
      <c r="BJ22" s="50" t="s">
        <v>171</v>
      </c>
      <c r="BK22" s="50" t="s">
        <v>171</v>
      </c>
      <c r="BL22" s="50" t="s">
        <v>171</v>
      </c>
      <c r="BM22" s="50" t="s">
        <v>171</v>
      </c>
      <c r="BN22" s="50" t="s">
        <v>171</v>
      </c>
      <c r="BO22" s="50" t="s">
        <v>171</v>
      </c>
      <c r="BP22" s="50" t="s">
        <v>171</v>
      </c>
      <c r="BQ22" s="50" t="s">
        <v>171</v>
      </c>
    </row>
    <row r="23" spans="1:69" s="14" customFormat="1" ht="31.5" hidden="1" x14ac:dyDescent="0.25">
      <c r="A23" s="12" t="s">
        <v>112</v>
      </c>
      <c r="B23" s="40" t="s">
        <v>90</v>
      </c>
      <c r="C23" s="13" t="s">
        <v>169</v>
      </c>
      <c r="D23" s="13" t="s">
        <v>171</v>
      </c>
      <c r="E23" s="13" t="s">
        <v>171</v>
      </c>
      <c r="F23" s="13" t="s">
        <v>171</v>
      </c>
      <c r="G23" s="13" t="s">
        <v>171</v>
      </c>
      <c r="H23" s="13" t="s">
        <v>171</v>
      </c>
      <c r="I23" s="13" t="s">
        <v>171</v>
      </c>
      <c r="J23" s="13" t="s">
        <v>171</v>
      </c>
      <c r="K23" s="13" t="s">
        <v>171</v>
      </c>
      <c r="L23" s="13" t="s">
        <v>171</v>
      </c>
      <c r="M23" s="13" t="s">
        <v>171</v>
      </c>
      <c r="N23" s="50" t="s">
        <v>171</v>
      </c>
      <c r="O23" s="50" t="s">
        <v>171</v>
      </c>
      <c r="P23" s="50" t="s">
        <v>171</v>
      </c>
      <c r="Q23" s="50" t="s">
        <v>171</v>
      </c>
      <c r="R23" s="50" t="s">
        <v>171</v>
      </c>
      <c r="S23" s="50" t="s">
        <v>171</v>
      </c>
      <c r="T23" s="50" t="s">
        <v>171</v>
      </c>
      <c r="U23" s="50" t="s">
        <v>171</v>
      </c>
      <c r="V23" s="50" t="s">
        <v>171</v>
      </c>
      <c r="W23" s="50" t="s">
        <v>171</v>
      </c>
      <c r="X23" s="50" t="s">
        <v>171</v>
      </c>
      <c r="Y23" s="50" t="s">
        <v>171</v>
      </c>
      <c r="Z23" s="50" t="s">
        <v>171</v>
      </c>
      <c r="AA23" s="50" t="s">
        <v>171</v>
      </c>
      <c r="AB23" s="50" t="s">
        <v>171</v>
      </c>
      <c r="AC23" s="50" t="s">
        <v>171</v>
      </c>
      <c r="AD23" s="50" t="s">
        <v>171</v>
      </c>
      <c r="AE23" s="50" t="s">
        <v>171</v>
      </c>
      <c r="AF23" s="50" t="s">
        <v>171</v>
      </c>
      <c r="AG23" s="50" t="s">
        <v>171</v>
      </c>
      <c r="AH23" s="50" t="s">
        <v>171</v>
      </c>
      <c r="AI23" s="50" t="s">
        <v>171</v>
      </c>
      <c r="AJ23" s="50" t="s">
        <v>171</v>
      </c>
      <c r="AK23" s="50" t="s">
        <v>171</v>
      </c>
      <c r="AL23" s="50" t="s">
        <v>171</v>
      </c>
      <c r="AM23" s="50" t="s">
        <v>171</v>
      </c>
      <c r="AN23" s="50" t="s">
        <v>171</v>
      </c>
      <c r="AO23" s="50" t="s">
        <v>171</v>
      </c>
      <c r="AP23" s="50" t="s">
        <v>171</v>
      </c>
      <c r="AQ23" s="50" t="s">
        <v>171</v>
      </c>
      <c r="AR23" s="50" t="s">
        <v>171</v>
      </c>
      <c r="AS23" s="50" t="s">
        <v>171</v>
      </c>
      <c r="AT23" s="50" t="s">
        <v>171</v>
      </c>
      <c r="AU23" s="50" t="s">
        <v>171</v>
      </c>
      <c r="AV23" s="50" t="s">
        <v>171</v>
      </c>
      <c r="AW23" s="50" t="s">
        <v>171</v>
      </c>
      <c r="AX23" s="50" t="s">
        <v>171</v>
      </c>
      <c r="AY23" s="50" t="s">
        <v>171</v>
      </c>
      <c r="AZ23" s="50" t="s">
        <v>171</v>
      </c>
      <c r="BA23" s="50" t="s">
        <v>171</v>
      </c>
      <c r="BB23" s="50" t="s">
        <v>171</v>
      </c>
      <c r="BC23" s="50" t="s">
        <v>171</v>
      </c>
      <c r="BD23" s="50" t="s">
        <v>171</v>
      </c>
      <c r="BE23" s="50" t="s">
        <v>171</v>
      </c>
      <c r="BF23" s="50" t="s">
        <v>171</v>
      </c>
      <c r="BG23" s="50" t="s">
        <v>171</v>
      </c>
      <c r="BH23" s="50" t="s">
        <v>171</v>
      </c>
      <c r="BI23" s="50" t="s">
        <v>171</v>
      </c>
      <c r="BJ23" s="50" t="s">
        <v>171</v>
      </c>
      <c r="BK23" s="50" t="s">
        <v>171</v>
      </c>
      <c r="BL23" s="50" t="s">
        <v>171</v>
      </c>
      <c r="BM23" s="50" t="s">
        <v>171</v>
      </c>
      <c r="BN23" s="50" t="s">
        <v>171</v>
      </c>
      <c r="BO23" s="50" t="s">
        <v>171</v>
      </c>
      <c r="BP23" s="50" t="s">
        <v>171</v>
      </c>
      <c r="BQ23" s="50" t="s">
        <v>171</v>
      </c>
    </row>
    <row r="24" spans="1:69" s="14" customFormat="1" ht="47.25" hidden="1" x14ac:dyDescent="0.25">
      <c r="A24" s="12" t="s">
        <v>113</v>
      </c>
      <c r="B24" s="40" t="s">
        <v>91</v>
      </c>
      <c r="C24" s="13" t="s">
        <v>169</v>
      </c>
      <c r="D24" s="13" t="s">
        <v>171</v>
      </c>
      <c r="E24" s="13" t="s">
        <v>171</v>
      </c>
      <c r="F24" s="13" t="s">
        <v>171</v>
      </c>
      <c r="G24" s="13" t="s">
        <v>171</v>
      </c>
      <c r="H24" s="13" t="s">
        <v>171</v>
      </c>
      <c r="I24" s="13" t="s">
        <v>171</v>
      </c>
      <c r="J24" s="13" t="s">
        <v>171</v>
      </c>
      <c r="K24" s="13" t="s">
        <v>171</v>
      </c>
      <c r="L24" s="13" t="s">
        <v>171</v>
      </c>
      <c r="M24" s="13" t="s">
        <v>171</v>
      </c>
      <c r="N24" s="50" t="s">
        <v>171</v>
      </c>
      <c r="O24" s="50" t="s">
        <v>171</v>
      </c>
      <c r="P24" s="50" t="s">
        <v>171</v>
      </c>
      <c r="Q24" s="50" t="s">
        <v>171</v>
      </c>
      <c r="R24" s="50" t="s">
        <v>171</v>
      </c>
      <c r="S24" s="50" t="s">
        <v>171</v>
      </c>
      <c r="T24" s="50" t="s">
        <v>171</v>
      </c>
      <c r="U24" s="50" t="s">
        <v>171</v>
      </c>
      <c r="V24" s="50" t="s">
        <v>171</v>
      </c>
      <c r="W24" s="50" t="s">
        <v>171</v>
      </c>
      <c r="X24" s="50" t="s">
        <v>171</v>
      </c>
      <c r="Y24" s="50" t="s">
        <v>171</v>
      </c>
      <c r="Z24" s="50" t="s">
        <v>171</v>
      </c>
      <c r="AA24" s="50" t="s">
        <v>171</v>
      </c>
      <c r="AB24" s="50" t="s">
        <v>171</v>
      </c>
      <c r="AC24" s="50" t="s">
        <v>171</v>
      </c>
      <c r="AD24" s="50" t="s">
        <v>171</v>
      </c>
      <c r="AE24" s="50" t="s">
        <v>171</v>
      </c>
      <c r="AF24" s="50" t="s">
        <v>171</v>
      </c>
      <c r="AG24" s="50" t="s">
        <v>171</v>
      </c>
      <c r="AH24" s="50" t="s">
        <v>171</v>
      </c>
      <c r="AI24" s="50" t="s">
        <v>171</v>
      </c>
      <c r="AJ24" s="50" t="s">
        <v>171</v>
      </c>
      <c r="AK24" s="50" t="s">
        <v>171</v>
      </c>
      <c r="AL24" s="50" t="s">
        <v>171</v>
      </c>
      <c r="AM24" s="50" t="s">
        <v>171</v>
      </c>
      <c r="AN24" s="50" t="s">
        <v>171</v>
      </c>
      <c r="AO24" s="50" t="s">
        <v>171</v>
      </c>
      <c r="AP24" s="50" t="s">
        <v>171</v>
      </c>
      <c r="AQ24" s="50" t="s">
        <v>171</v>
      </c>
      <c r="AR24" s="50" t="s">
        <v>171</v>
      </c>
      <c r="AS24" s="50" t="s">
        <v>171</v>
      </c>
      <c r="AT24" s="50" t="s">
        <v>171</v>
      </c>
      <c r="AU24" s="50" t="s">
        <v>171</v>
      </c>
      <c r="AV24" s="50" t="s">
        <v>171</v>
      </c>
      <c r="AW24" s="50" t="s">
        <v>171</v>
      </c>
      <c r="AX24" s="50" t="s">
        <v>171</v>
      </c>
      <c r="AY24" s="50" t="s">
        <v>171</v>
      </c>
      <c r="AZ24" s="50" t="s">
        <v>171</v>
      </c>
      <c r="BA24" s="50" t="s">
        <v>171</v>
      </c>
      <c r="BB24" s="50" t="s">
        <v>171</v>
      </c>
      <c r="BC24" s="50" t="s">
        <v>171</v>
      </c>
      <c r="BD24" s="50" t="s">
        <v>171</v>
      </c>
      <c r="BE24" s="50" t="s">
        <v>171</v>
      </c>
      <c r="BF24" s="50" t="s">
        <v>171</v>
      </c>
      <c r="BG24" s="50" t="s">
        <v>171</v>
      </c>
      <c r="BH24" s="50" t="s">
        <v>171</v>
      </c>
      <c r="BI24" s="50" t="s">
        <v>171</v>
      </c>
      <c r="BJ24" s="50" t="s">
        <v>171</v>
      </c>
      <c r="BK24" s="50" t="s">
        <v>171</v>
      </c>
      <c r="BL24" s="50" t="s">
        <v>171</v>
      </c>
      <c r="BM24" s="50" t="s">
        <v>171</v>
      </c>
      <c r="BN24" s="50" t="s">
        <v>171</v>
      </c>
      <c r="BO24" s="50" t="s">
        <v>171</v>
      </c>
      <c r="BP24" s="50" t="s">
        <v>171</v>
      </c>
      <c r="BQ24" s="50" t="s">
        <v>171</v>
      </c>
    </row>
    <row r="25" spans="1:69" s="14" customFormat="1" ht="47.25" hidden="1" x14ac:dyDescent="0.25">
      <c r="A25" s="12" t="s">
        <v>114</v>
      </c>
      <c r="B25" s="40" t="s">
        <v>92</v>
      </c>
      <c r="C25" s="13" t="s">
        <v>169</v>
      </c>
      <c r="D25" s="13" t="s">
        <v>171</v>
      </c>
      <c r="E25" s="13" t="s">
        <v>171</v>
      </c>
      <c r="F25" s="13" t="s">
        <v>171</v>
      </c>
      <c r="G25" s="13" t="s">
        <v>171</v>
      </c>
      <c r="H25" s="13" t="s">
        <v>171</v>
      </c>
      <c r="I25" s="13" t="s">
        <v>171</v>
      </c>
      <c r="J25" s="13" t="s">
        <v>171</v>
      </c>
      <c r="K25" s="13" t="s">
        <v>171</v>
      </c>
      <c r="L25" s="13" t="s">
        <v>171</v>
      </c>
      <c r="M25" s="13" t="s">
        <v>171</v>
      </c>
      <c r="N25" s="50" t="s">
        <v>171</v>
      </c>
      <c r="O25" s="50" t="s">
        <v>171</v>
      </c>
      <c r="P25" s="50" t="s">
        <v>171</v>
      </c>
      <c r="Q25" s="50" t="s">
        <v>171</v>
      </c>
      <c r="R25" s="50" t="s">
        <v>171</v>
      </c>
      <c r="S25" s="50" t="s">
        <v>171</v>
      </c>
      <c r="T25" s="50" t="s">
        <v>171</v>
      </c>
      <c r="U25" s="50" t="s">
        <v>171</v>
      </c>
      <c r="V25" s="50" t="s">
        <v>171</v>
      </c>
      <c r="W25" s="50" t="s">
        <v>171</v>
      </c>
      <c r="X25" s="50" t="s">
        <v>171</v>
      </c>
      <c r="Y25" s="50" t="s">
        <v>171</v>
      </c>
      <c r="Z25" s="50" t="s">
        <v>171</v>
      </c>
      <c r="AA25" s="50" t="s">
        <v>171</v>
      </c>
      <c r="AB25" s="50" t="s">
        <v>171</v>
      </c>
      <c r="AC25" s="50" t="s">
        <v>171</v>
      </c>
      <c r="AD25" s="50" t="s">
        <v>171</v>
      </c>
      <c r="AE25" s="50" t="s">
        <v>171</v>
      </c>
      <c r="AF25" s="50" t="s">
        <v>171</v>
      </c>
      <c r="AG25" s="50" t="s">
        <v>171</v>
      </c>
      <c r="AH25" s="50" t="s">
        <v>171</v>
      </c>
      <c r="AI25" s="50" t="s">
        <v>171</v>
      </c>
      <c r="AJ25" s="50" t="s">
        <v>171</v>
      </c>
      <c r="AK25" s="50" t="s">
        <v>171</v>
      </c>
      <c r="AL25" s="50" t="s">
        <v>171</v>
      </c>
      <c r="AM25" s="50" t="s">
        <v>171</v>
      </c>
      <c r="AN25" s="50" t="s">
        <v>171</v>
      </c>
      <c r="AO25" s="50" t="s">
        <v>171</v>
      </c>
      <c r="AP25" s="50" t="s">
        <v>171</v>
      </c>
      <c r="AQ25" s="50" t="s">
        <v>171</v>
      </c>
      <c r="AR25" s="50" t="s">
        <v>171</v>
      </c>
      <c r="AS25" s="50" t="s">
        <v>171</v>
      </c>
      <c r="AT25" s="50" t="s">
        <v>171</v>
      </c>
      <c r="AU25" s="50" t="s">
        <v>171</v>
      </c>
      <c r="AV25" s="50" t="s">
        <v>171</v>
      </c>
      <c r="AW25" s="50" t="s">
        <v>171</v>
      </c>
      <c r="AX25" s="50" t="s">
        <v>171</v>
      </c>
      <c r="AY25" s="50" t="s">
        <v>171</v>
      </c>
      <c r="AZ25" s="50" t="s">
        <v>171</v>
      </c>
      <c r="BA25" s="50" t="s">
        <v>171</v>
      </c>
      <c r="BB25" s="50" t="s">
        <v>171</v>
      </c>
      <c r="BC25" s="50" t="s">
        <v>171</v>
      </c>
      <c r="BD25" s="50" t="s">
        <v>171</v>
      </c>
      <c r="BE25" s="50" t="s">
        <v>171</v>
      </c>
      <c r="BF25" s="50" t="s">
        <v>171</v>
      </c>
      <c r="BG25" s="50" t="s">
        <v>171</v>
      </c>
      <c r="BH25" s="50" t="s">
        <v>171</v>
      </c>
      <c r="BI25" s="50" t="s">
        <v>171</v>
      </c>
      <c r="BJ25" s="50" t="s">
        <v>171</v>
      </c>
      <c r="BK25" s="50" t="s">
        <v>171</v>
      </c>
      <c r="BL25" s="50" t="s">
        <v>171</v>
      </c>
      <c r="BM25" s="50" t="s">
        <v>171</v>
      </c>
      <c r="BN25" s="50" t="s">
        <v>171</v>
      </c>
      <c r="BO25" s="50" t="s">
        <v>171</v>
      </c>
      <c r="BP25" s="50" t="s">
        <v>171</v>
      </c>
      <c r="BQ25" s="50" t="s">
        <v>171</v>
      </c>
    </row>
    <row r="26" spans="1:69" s="14" customFormat="1" ht="47.25" hidden="1" x14ac:dyDescent="0.25">
      <c r="A26" s="12" t="s">
        <v>115</v>
      </c>
      <c r="B26" s="40" t="s">
        <v>93</v>
      </c>
      <c r="C26" s="13" t="s">
        <v>169</v>
      </c>
      <c r="D26" s="13" t="s">
        <v>171</v>
      </c>
      <c r="E26" s="13" t="s">
        <v>171</v>
      </c>
      <c r="F26" s="13" t="s">
        <v>171</v>
      </c>
      <c r="G26" s="13" t="s">
        <v>171</v>
      </c>
      <c r="H26" s="13" t="s">
        <v>171</v>
      </c>
      <c r="I26" s="13" t="s">
        <v>171</v>
      </c>
      <c r="J26" s="13" t="s">
        <v>171</v>
      </c>
      <c r="K26" s="13" t="s">
        <v>171</v>
      </c>
      <c r="L26" s="13" t="s">
        <v>171</v>
      </c>
      <c r="M26" s="13" t="s">
        <v>171</v>
      </c>
      <c r="N26" s="50" t="s">
        <v>171</v>
      </c>
      <c r="O26" s="50" t="s">
        <v>171</v>
      </c>
      <c r="P26" s="50" t="s">
        <v>171</v>
      </c>
      <c r="Q26" s="50" t="s">
        <v>171</v>
      </c>
      <c r="R26" s="50" t="s">
        <v>171</v>
      </c>
      <c r="S26" s="50" t="s">
        <v>171</v>
      </c>
      <c r="T26" s="50" t="s">
        <v>171</v>
      </c>
      <c r="U26" s="50" t="s">
        <v>171</v>
      </c>
      <c r="V26" s="50" t="s">
        <v>171</v>
      </c>
      <c r="W26" s="50" t="s">
        <v>171</v>
      </c>
      <c r="X26" s="50" t="s">
        <v>171</v>
      </c>
      <c r="Y26" s="50" t="s">
        <v>171</v>
      </c>
      <c r="Z26" s="50" t="s">
        <v>171</v>
      </c>
      <c r="AA26" s="50" t="s">
        <v>171</v>
      </c>
      <c r="AB26" s="50" t="s">
        <v>171</v>
      </c>
      <c r="AC26" s="50" t="s">
        <v>171</v>
      </c>
      <c r="AD26" s="50" t="s">
        <v>171</v>
      </c>
      <c r="AE26" s="50" t="s">
        <v>171</v>
      </c>
      <c r="AF26" s="50" t="s">
        <v>171</v>
      </c>
      <c r="AG26" s="50" t="s">
        <v>171</v>
      </c>
      <c r="AH26" s="50" t="s">
        <v>171</v>
      </c>
      <c r="AI26" s="50" t="s">
        <v>171</v>
      </c>
      <c r="AJ26" s="50" t="s">
        <v>171</v>
      </c>
      <c r="AK26" s="50" t="s">
        <v>171</v>
      </c>
      <c r="AL26" s="50" t="s">
        <v>171</v>
      </c>
      <c r="AM26" s="50" t="s">
        <v>171</v>
      </c>
      <c r="AN26" s="50" t="s">
        <v>171</v>
      </c>
      <c r="AO26" s="50" t="s">
        <v>171</v>
      </c>
      <c r="AP26" s="50" t="s">
        <v>171</v>
      </c>
      <c r="AQ26" s="50" t="s">
        <v>171</v>
      </c>
      <c r="AR26" s="50" t="s">
        <v>171</v>
      </c>
      <c r="AS26" s="50" t="s">
        <v>171</v>
      </c>
      <c r="AT26" s="50" t="s">
        <v>171</v>
      </c>
      <c r="AU26" s="50" t="s">
        <v>171</v>
      </c>
      <c r="AV26" s="50" t="s">
        <v>171</v>
      </c>
      <c r="AW26" s="50" t="s">
        <v>171</v>
      </c>
      <c r="AX26" s="50" t="s">
        <v>171</v>
      </c>
      <c r="AY26" s="50" t="s">
        <v>171</v>
      </c>
      <c r="AZ26" s="50" t="s">
        <v>171</v>
      </c>
      <c r="BA26" s="50" t="s">
        <v>171</v>
      </c>
      <c r="BB26" s="50" t="s">
        <v>171</v>
      </c>
      <c r="BC26" s="50" t="s">
        <v>171</v>
      </c>
      <c r="BD26" s="50" t="s">
        <v>171</v>
      </c>
      <c r="BE26" s="50" t="s">
        <v>171</v>
      </c>
      <c r="BF26" s="50" t="s">
        <v>171</v>
      </c>
      <c r="BG26" s="50" t="s">
        <v>171</v>
      </c>
      <c r="BH26" s="50" t="s">
        <v>171</v>
      </c>
      <c r="BI26" s="50" t="s">
        <v>171</v>
      </c>
      <c r="BJ26" s="50" t="s">
        <v>171</v>
      </c>
      <c r="BK26" s="50" t="s">
        <v>171</v>
      </c>
      <c r="BL26" s="50" t="s">
        <v>171</v>
      </c>
      <c r="BM26" s="50" t="s">
        <v>171</v>
      </c>
      <c r="BN26" s="50" t="s">
        <v>171</v>
      </c>
      <c r="BO26" s="50" t="s">
        <v>171</v>
      </c>
      <c r="BP26" s="50" t="s">
        <v>171</v>
      </c>
      <c r="BQ26" s="50" t="s">
        <v>171</v>
      </c>
    </row>
    <row r="27" spans="1:69" s="14" customFormat="1" ht="47.25" hidden="1" x14ac:dyDescent="0.25">
      <c r="A27" s="12" t="s">
        <v>116</v>
      </c>
      <c r="B27" s="40" t="s">
        <v>94</v>
      </c>
      <c r="C27" s="13" t="s">
        <v>169</v>
      </c>
      <c r="D27" s="13" t="s">
        <v>171</v>
      </c>
      <c r="E27" s="13" t="s">
        <v>171</v>
      </c>
      <c r="F27" s="13" t="s">
        <v>171</v>
      </c>
      <c r="G27" s="13" t="s">
        <v>171</v>
      </c>
      <c r="H27" s="13" t="s">
        <v>171</v>
      </c>
      <c r="I27" s="13" t="s">
        <v>171</v>
      </c>
      <c r="J27" s="13" t="s">
        <v>171</v>
      </c>
      <c r="K27" s="13" t="s">
        <v>171</v>
      </c>
      <c r="L27" s="13" t="s">
        <v>171</v>
      </c>
      <c r="M27" s="13" t="s">
        <v>171</v>
      </c>
      <c r="N27" s="50" t="s">
        <v>171</v>
      </c>
      <c r="O27" s="50" t="s">
        <v>171</v>
      </c>
      <c r="P27" s="50" t="s">
        <v>171</v>
      </c>
      <c r="Q27" s="50" t="s">
        <v>171</v>
      </c>
      <c r="R27" s="50" t="s">
        <v>171</v>
      </c>
      <c r="S27" s="50" t="s">
        <v>171</v>
      </c>
      <c r="T27" s="50" t="s">
        <v>171</v>
      </c>
      <c r="U27" s="50" t="s">
        <v>171</v>
      </c>
      <c r="V27" s="50" t="s">
        <v>171</v>
      </c>
      <c r="W27" s="50" t="s">
        <v>171</v>
      </c>
      <c r="X27" s="50" t="s">
        <v>171</v>
      </c>
      <c r="Y27" s="50" t="s">
        <v>171</v>
      </c>
      <c r="Z27" s="50" t="s">
        <v>171</v>
      </c>
      <c r="AA27" s="50" t="s">
        <v>171</v>
      </c>
      <c r="AB27" s="50" t="s">
        <v>171</v>
      </c>
      <c r="AC27" s="50" t="s">
        <v>171</v>
      </c>
      <c r="AD27" s="50" t="s">
        <v>171</v>
      </c>
      <c r="AE27" s="50" t="s">
        <v>171</v>
      </c>
      <c r="AF27" s="50" t="s">
        <v>171</v>
      </c>
      <c r="AG27" s="50" t="s">
        <v>171</v>
      </c>
      <c r="AH27" s="50" t="s">
        <v>171</v>
      </c>
      <c r="AI27" s="50" t="s">
        <v>171</v>
      </c>
      <c r="AJ27" s="50" t="s">
        <v>171</v>
      </c>
      <c r="AK27" s="50" t="s">
        <v>171</v>
      </c>
      <c r="AL27" s="50" t="s">
        <v>171</v>
      </c>
      <c r="AM27" s="50" t="s">
        <v>171</v>
      </c>
      <c r="AN27" s="50" t="s">
        <v>171</v>
      </c>
      <c r="AO27" s="50" t="s">
        <v>171</v>
      </c>
      <c r="AP27" s="50" t="s">
        <v>171</v>
      </c>
      <c r="AQ27" s="50" t="s">
        <v>171</v>
      </c>
      <c r="AR27" s="50" t="s">
        <v>171</v>
      </c>
      <c r="AS27" s="50" t="s">
        <v>171</v>
      </c>
      <c r="AT27" s="50" t="s">
        <v>171</v>
      </c>
      <c r="AU27" s="50" t="s">
        <v>171</v>
      </c>
      <c r="AV27" s="50" t="s">
        <v>171</v>
      </c>
      <c r="AW27" s="50" t="s">
        <v>171</v>
      </c>
      <c r="AX27" s="50" t="s">
        <v>171</v>
      </c>
      <c r="AY27" s="50" t="s">
        <v>171</v>
      </c>
      <c r="AZ27" s="50" t="s">
        <v>171</v>
      </c>
      <c r="BA27" s="50" t="s">
        <v>171</v>
      </c>
      <c r="BB27" s="50" t="s">
        <v>171</v>
      </c>
      <c r="BC27" s="50" t="s">
        <v>171</v>
      </c>
      <c r="BD27" s="50" t="s">
        <v>171</v>
      </c>
      <c r="BE27" s="50" t="s">
        <v>171</v>
      </c>
      <c r="BF27" s="50" t="s">
        <v>171</v>
      </c>
      <c r="BG27" s="50" t="s">
        <v>171</v>
      </c>
      <c r="BH27" s="50" t="s">
        <v>171</v>
      </c>
      <c r="BI27" s="50" t="s">
        <v>171</v>
      </c>
      <c r="BJ27" s="50" t="s">
        <v>171</v>
      </c>
      <c r="BK27" s="50" t="s">
        <v>171</v>
      </c>
      <c r="BL27" s="50" t="s">
        <v>171</v>
      </c>
      <c r="BM27" s="50" t="s">
        <v>171</v>
      </c>
      <c r="BN27" s="50" t="s">
        <v>171</v>
      </c>
      <c r="BO27" s="50" t="s">
        <v>171</v>
      </c>
      <c r="BP27" s="50" t="s">
        <v>171</v>
      </c>
      <c r="BQ27" s="50" t="s">
        <v>171</v>
      </c>
    </row>
    <row r="28" spans="1:69" s="14" customFormat="1" ht="47.25" hidden="1" x14ac:dyDescent="0.25">
      <c r="A28" s="12" t="s">
        <v>117</v>
      </c>
      <c r="B28" s="40" t="s">
        <v>95</v>
      </c>
      <c r="C28" s="13" t="s">
        <v>169</v>
      </c>
      <c r="D28" s="13" t="s">
        <v>171</v>
      </c>
      <c r="E28" s="13" t="s">
        <v>171</v>
      </c>
      <c r="F28" s="13" t="s">
        <v>171</v>
      </c>
      <c r="G28" s="13" t="s">
        <v>171</v>
      </c>
      <c r="H28" s="13" t="s">
        <v>171</v>
      </c>
      <c r="I28" s="13" t="s">
        <v>171</v>
      </c>
      <c r="J28" s="13" t="s">
        <v>171</v>
      </c>
      <c r="K28" s="13" t="s">
        <v>171</v>
      </c>
      <c r="L28" s="13" t="s">
        <v>171</v>
      </c>
      <c r="M28" s="13" t="s">
        <v>171</v>
      </c>
      <c r="N28" s="50" t="s">
        <v>171</v>
      </c>
      <c r="O28" s="50" t="s">
        <v>171</v>
      </c>
      <c r="P28" s="50" t="s">
        <v>171</v>
      </c>
      <c r="Q28" s="50" t="s">
        <v>171</v>
      </c>
      <c r="R28" s="50" t="s">
        <v>171</v>
      </c>
      <c r="S28" s="50" t="s">
        <v>171</v>
      </c>
      <c r="T28" s="50" t="s">
        <v>171</v>
      </c>
      <c r="U28" s="50" t="s">
        <v>171</v>
      </c>
      <c r="V28" s="50" t="s">
        <v>171</v>
      </c>
      <c r="W28" s="50" t="s">
        <v>171</v>
      </c>
      <c r="X28" s="50" t="s">
        <v>171</v>
      </c>
      <c r="Y28" s="50" t="s">
        <v>171</v>
      </c>
      <c r="Z28" s="50" t="s">
        <v>171</v>
      </c>
      <c r="AA28" s="50" t="s">
        <v>171</v>
      </c>
      <c r="AB28" s="50" t="s">
        <v>171</v>
      </c>
      <c r="AC28" s="50" t="s">
        <v>171</v>
      </c>
      <c r="AD28" s="50" t="s">
        <v>171</v>
      </c>
      <c r="AE28" s="50" t="s">
        <v>171</v>
      </c>
      <c r="AF28" s="50" t="s">
        <v>171</v>
      </c>
      <c r="AG28" s="50" t="s">
        <v>171</v>
      </c>
      <c r="AH28" s="50" t="s">
        <v>171</v>
      </c>
      <c r="AI28" s="50" t="s">
        <v>171</v>
      </c>
      <c r="AJ28" s="50" t="s">
        <v>171</v>
      </c>
      <c r="AK28" s="50" t="s">
        <v>171</v>
      </c>
      <c r="AL28" s="50" t="s">
        <v>171</v>
      </c>
      <c r="AM28" s="50" t="s">
        <v>171</v>
      </c>
      <c r="AN28" s="50" t="s">
        <v>171</v>
      </c>
      <c r="AO28" s="50" t="s">
        <v>171</v>
      </c>
      <c r="AP28" s="50" t="s">
        <v>171</v>
      </c>
      <c r="AQ28" s="50" t="s">
        <v>171</v>
      </c>
      <c r="AR28" s="50" t="s">
        <v>171</v>
      </c>
      <c r="AS28" s="50" t="s">
        <v>171</v>
      </c>
      <c r="AT28" s="50" t="s">
        <v>171</v>
      </c>
      <c r="AU28" s="50" t="s">
        <v>171</v>
      </c>
      <c r="AV28" s="50" t="s">
        <v>171</v>
      </c>
      <c r="AW28" s="50" t="s">
        <v>171</v>
      </c>
      <c r="AX28" s="50" t="s">
        <v>171</v>
      </c>
      <c r="AY28" s="50" t="s">
        <v>171</v>
      </c>
      <c r="AZ28" s="50" t="s">
        <v>171</v>
      </c>
      <c r="BA28" s="50" t="s">
        <v>171</v>
      </c>
      <c r="BB28" s="50" t="s">
        <v>171</v>
      </c>
      <c r="BC28" s="50" t="s">
        <v>171</v>
      </c>
      <c r="BD28" s="50" t="s">
        <v>171</v>
      </c>
      <c r="BE28" s="50" t="s">
        <v>171</v>
      </c>
      <c r="BF28" s="50" t="s">
        <v>171</v>
      </c>
      <c r="BG28" s="50" t="s">
        <v>171</v>
      </c>
      <c r="BH28" s="50" t="s">
        <v>171</v>
      </c>
      <c r="BI28" s="50" t="s">
        <v>171</v>
      </c>
      <c r="BJ28" s="50" t="s">
        <v>171</v>
      </c>
      <c r="BK28" s="50" t="s">
        <v>171</v>
      </c>
      <c r="BL28" s="50" t="s">
        <v>171</v>
      </c>
      <c r="BM28" s="50" t="s">
        <v>171</v>
      </c>
      <c r="BN28" s="50" t="s">
        <v>171</v>
      </c>
      <c r="BO28" s="50" t="s">
        <v>171</v>
      </c>
      <c r="BP28" s="50" t="s">
        <v>171</v>
      </c>
      <c r="BQ28" s="50" t="s">
        <v>171</v>
      </c>
    </row>
    <row r="29" spans="1:69" s="14" customFormat="1" ht="47.25" hidden="1" x14ac:dyDescent="0.25">
      <c r="A29" s="12" t="s">
        <v>118</v>
      </c>
      <c r="B29" s="40" t="s">
        <v>96</v>
      </c>
      <c r="C29" s="13" t="s">
        <v>169</v>
      </c>
      <c r="D29" s="13" t="s">
        <v>171</v>
      </c>
      <c r="E29" s="13" t="s">
        <v>171</v>
      </c>
      <c r="F29" s="13" t="s">
        <v>171</v>
      </c>
      <c r="G29" s="13" t="s">
        <v>171</v>
      </c>
      <c r="H29" s="13" t="s">
        <v>171</v>
      </c>
      <c r="I29" s="13" t="s">
        <v>171</v>
      </c>
      <c r="J29" s="13" t="s">
        <v>171</v>
      </c>
      <c r="K29" s="13" t="s">
        <v>171</v>
      </c>
      <c r="L29" s="13" t="s">
        <v>171</v>
      </c>
      <c r="M29" s="13" t="s">
        <v>171</v>
      </c>
      <c r="N29" s="50" t="s">
        <v>171</v>
      </c>
      <c r="O29" s="50" t="s">
        <v>171</v>
      </c>
      <c r="P29" s="50" t="s">
        <v>171</v>
      </c>
      <c r="Q29" s="50" t="s">
        <v>171</v>
      </c>
      <c r="R29" s="50" t="s">
        <v>171</v>
      </c>
      <c r="S29" s="50" t="s">
        <v>171</v>
      </c>
      <c r="T29" s="50" t="s">
        <v>171</v>
      </c>
      <c r="U29" s="50" t="s">
        <v>171</v>
      </c>
      <c r="V29" s="50" t="s">
        <v>171</v>
      </c>
      <c r="W29" s="50" t="s">
        <v>171</v>
      </c>
      <c r="X29" s="50" t="s">
        <v>171</v>
      </c>
      <c r="Y29" s="50" t="s">
        <v>171</v>
      </c>
      <c r="Z29" s="50" t="s">
        <v>171</v>
      </c>
      <c r="AA29" s="50" t="s">
        <v>171</v>
      </c>
      <c r="AB29" s="50" t="s">
        <v>171</v>
      </c>
      <c r="AC29" s="50" t="s">
        <v>171</v>
      </c>
      <c r="AD29" s="50" t="s">
        <v>171</v>
      </c>
      <c r="AE29" s="50" t="s">
        <v>171</v>
      </c>
      <c r="AF29" s="50" t="s">
        <v>171</v>
      </c>
      <c r="AG29" s="50" t="s">
        <v>171</v>
      </c>
      <c r="AH29" s="50" t="s">
        <v>171</v>
      </c>
      <c r="AI29" s="50" t="s">
        <v>171</v>
      </c>
      <c r="AJ29" s="50" t="s">
        <v>171</v>
      </c>
      <c r="AK29" s="50" t="s">
        <v>171</v>
      </c>
      <c r="AL29" s="50" t="s">
        <v>171</v>
      </c>
      <c r="AM29" s="50" t="s">
        <v>171</v>
      </c>
      <c r="AN29" s="50" t="s">
        <v>171</v>
      </c>
      <c r="AO29" s="50" t="s">
        <v>171</v>
      </c>
      <c r="AP29" s="50" t="s">
        <v>171</v>
      </c>
      <c r="AQ29" s="50" t="s">
        <v>171</v>
      </c>
      <c r="AR29" s="50" t="s">
        <v>171</v>
      </c>
      <c r="AS29" s="50" t="s">
        <v>171</v>
      </c>
      <c r="AT29" s="50" t="s">
        <v>171</v>
      </c>
      <c r="AU29" s="50" t="s">
        <v>171</v>
      </c>
      <c r="AV29" s="50" t="s">
        <v>171</v>
      </c>
      <c r="AW29" s="50" t="s">
        <v>171</v>
      </c>
      <c r="AX29" s="50" t="s">
        <v>171</v>
      </c>
      <c r="AY29" s="50" t="s">
        <v>171</v>
      </c>
      <c r="AZ29" s="50" t="s">
        <v>171</v>
      </c>
      <c r="BA29" s="50" t="s">
        <v>171</v>
      </c>
      <c r="BB29" s="50" t="s">
        <v>171</v>
      </c>
      <c r="BC29" s="50" t="s">
        <v>171</v>
      </c>
      <c r="BD29" s="50" t="s">
        <v>171</v>
      </c>
      <c r="BE29" s="50" t="s">
        <v>171</v>
      </c>
      <c r="BF29" s="50" t="s">
        <v>171</v>
      </c>
      <c r="BG29" s="50" t="s">
        <v>171</v>
      </c>
      <c r="BH29" s="50" t="s">
        <v>171</v>
      </c>
      <c r="BI29" s="50" t="s">
        <v>171</v>
      </c>
      <c r="BJ29" s="50" t="s">
        <v>171</v>
      </c>
      <c r="BK29" s="50" t="s">
        <v>171</v>
      </c>
      <c r="BL29" s="50" t="s">
        <v>171</v>
      </c>
      <c r="BM29" s="50" t="s">
        <v>171</v>
      </c>
      <c r="BN29" s="50" t="s">
        <v>171</v>
      </c>
      <c r="BO29" s="50" t="s">
        <v>171</v>
      </c>
      <c r="BP29" s="50" t="s">
        <v>171</v>
      </c>
      <c r="BQ29" s="50" t="s">
        <v>171</v>
      </c>
    </row>
    <row r="30" spans="1:69" s="14" customFormat="1" ht="78.75" hidden="1" x14ac:dyDescent="0.25">
      <c r="A30" s="12" t="s">
        <v>119</v>
      </c>
      <c r="B30" s="40" t="s">
        <v>97</v>
      </c>
      <c r="C30" s="13" t="s">
        <v>169</v>
      </c>
      <c r="D30" s="13" t="s">
        <v>171</v>
      </c>
      <c r="E30" s="13" t="s">
        <v>171</v>
      </c>
      <c r="F30" s="13" t="s">
        <v>171</v>
      </c>
      <c r="G30" s="13" t="s">
        <v>171</v>
      </c>
      <c r="H30" s="13" t="s">
        <v>171</v>
      </c>
      <c r="I30" s="13" t="s">
        <v>171</v>
      </c>
      <c r="J30" s="13" t="s">
        <v>171</v>
      </c>
      <c r="K30" s="13" t="s">
        <v>171</v>
      </c>
      <c r="L30" s="13" t="s">
        <v>171</v>
      </c>
      <c r="M30" s="13" t="s">
        <v>171</v>
      </c>
      <c r="N30" s="50" t="s">
        <v>171</v>
      </c>
      <c r="O30" s="50" t="s">
        <v>171</v>
      </c>
      <c r="P30" s="50" t="s">
        <v>171</v>
      </c>
      <c r="Q30" s="50" t="s">
        <v>171</v>
      </c>
      <c r="R30" s="50" t="s">
        <v>171</v>
      </c>
      <c r="S30" s="50" t="s">
        <v>171</v>
      </c>
      <c r="T30" s="50" t="s">
        <v>171</v>
      </c>
      <c r="U30" s="50" t="s">
        <v>171</v>
      </c>
      <c r="V30" s="50" t="s">
        <v>171</v>
      </c>
      <c r="W30" s="50" t="s">
        <v>171</v>
      </c>
      <c r="X30" s="50" t="s">
        <v>171</v>
      </c>
      <c r="Y30" s="50" t="s">
        <v>171</v>
      </c>
      <c r="Z30" s="50" t="s">
        <v>171</v>
      </c>
      <c r="AA30" s="50" t="s">
        <v>171</v>
      </c>
      <c r="AB30" s="50" t="s">
        <v>171</v>
      </c>
      <c r="AC30" s="50" t="s">
        <v>171</v>
      </c>
      <c r="AD30" s="50" t="s">
        <v>171</v>
      </c>
      <c r="AE30" s="50" t="s">
        <v>171</v>
      </c>
      <c r="AF30" s="50" t="s">
        <v>171</v>
      </c>
      <c r="AG30" s="50" t="s">
        <v>171</v>
      </c>
      <c r="AH30" s="50" t="s">
        <v>171</v>
      </c>
      <c r="AI30" s="50" t="s">
        <v>171</v>
      </c>
      <c r="AJ30" s="50" t="s">
        <v>171</v>
      </c>
      <c r="AK30" s="50" t="s">
        <v>171</v>
      </c>
      <c r="AL30" s="50" t="s">
        <v>171</v>
      </c>
      <c r="AM30" s="50" t="s">
        <v>171</v>
      </c>
      <c r="AN30" s="50" t="s">
        <v>171</v>
      </c>
      <c r="AO30" s="50" t="s">
        <v>171</v>
      </c>
      <c r="AP30" s="50" t="s">
        <v>171</v>
      </c>
      <c r="AQ30" s="50" t="s">
        <v>171</v>
      </c>
      <c r="AR30" s="50" t="s">
        <v>171</v>
      </c>
      <c r="AS30" s="50" t="s">
        <v>171</v>
      </c>
      <c r="AT30" s="50" t="s">
        <v>171</v>
      </c>
      <c r="AU30" s="50" t="s">
        <v>171</v>
      </c>
      <c r="AV30" s="50" t="s">
        <v>171</v>
      </c>
      <c r="AW30" s="50" t="s">
        <v>171</v>
      </c>
      <c r="AX30" s="50" t="s">
        <v>171</v>
      </c>
      <c r="AY30" s="50" t="s">
        <v>171</v>
      </c>
      <c r="AZ30" s="50" t="s">
        <v>171</v>
      </c>
      <c r="BA30" s="50" t="s">
        <v>171</v>
      </c>
      <c r="BB30" s="50" t="s">
        <v>171</v>
      </c>
      <c r="BC30" s="50" t="s">
        <v>171</v>
      </c>
      <c r="BD30" s="50" t="s">
        <v>171</v>
      </c>
      <c r="BE30" s="50" t="s">
        <v>171</v>
      </c>
      <c r="BF30" s="50" t="s">
        <v>171</v>
      </c>
      <c r="BG30" s="50" t="s">
        <v>171</v>
      </c>
      <c r="BH30" s="50" t="s">
        <v>171</v>
      </c>
      <c r="BI30" s="50" t="s">
        <v>171</v>
      </c>
      <c r="BJ30" s="50" t="s">
        <v>171</v>
      </c>
      <c r="BK30" s="50" t="s">
        <v>171</v>
      </c>
      <c r="BL30" s="50" t="s">
        <v>171</v>
      </c>
      <c r="BM30" s="50" t="s">
        <v>171</v>
      </c>
      <c r="BN30" s="50" t="s">
        <v>171</v>
      </c>
      <c r="BO30" s="50" t="s">
        <v>171</v>
      </c>
      <c r="BP30" s="50" t="s">
        <v>171</v>
      </c>
      <c r="BQ30" s="50" t="s">
        <v>171</v>
      </c>
    </row>
    <row r="31" spans="1:69" s="14" customFormat="1" ht="63" hidden="1" x14ac:dyDescent="0.25">
      <c r="A31" s="12" t="s">
        <v>120</v>
      </c>
      <c r="B31" s="40" t="s">
        <v>98</v>
      </c>
      <c r="C31" s="13" t="s">
        <v>169</v>
      </c>
      <c r="D31" s="13" t="s">
        <v>171</v>
      </c>
      <c r="E31" s="13" t="s">
        <v>171</v>
      </c>
      <c r="F31" s="13" t="s">
        <v>171</v>
      </c>
      <c r="G31" s="13" t="s">
        <v>171</v>
      </c>
      <c r="H31" s="13" t="s">
        <v>171</v>
      </c>
      <c r="I31" s="13" t="s">
        <v>171</v>
      </c>
      <c r="J31" s="13" t="s">
        <v>171</v>
      </c>
      <c r="K31" s="13" t="s">
        <v>171</v>
      </c>
      <c r="L31" s="13" t="s">
        <v>171</v>
      </c>
      <c r="M31" s="13" t="s">
        <v>171</v>
      </c>
      <c r="N31" s="50" t="s">
        <v>171</v>
      </c>
      <c r="O31" s="50" t="s">
        <v>171</v>
      </c>
      <c r="P31" s="50" t="s">
        <v>171</v>
      </c>
      <c r="Q31" s="50" t="s">
        <v>171</v>
      </c>
      <c r="R31" s="50" t="s">
        <v>171</v>
      </c>
      <c r="S31" s="50" t="s">
        <v>171</v>
      </c>
      <c r="T31" s="50" t="s">
        <v>171</v>
      </c>
      <c r="U31" s="50" t="s">
        <v>171</v>
      </c>
      <c r="V31" s="50" t="s">
        <v>171</v>
      </c>
      <c r="W31" s="50" t="s">
        <v>171</v>
      </c>
      <c r="X31" s="50" t="s">
        <v>171</v>
      </c>
      <c r="Y31" s="50" t="s">
        <v>171</v>
      </c>
      <c r="Z31" s="50" t="s">
        <v>171</v>
      </c>
      <c r="AA31" s="50" t="s">
        <v>171</v>
      </c>
      <c r="AB31" s="50" t="s">
        <v>171</v>
      </c>
      <c r="AC31" s="50" t="s">
        <v>171</v>
      </c>
      <c r="AD31" s="50" t="s">
        <v>171</v>
      </c>
      <c r="AE31" s="50" t="s">
        <v>171</v>
      </c>
      <c r="AF31" s="50" t="s">
        <v>171</v>
      </c>
      <c r="AG31" s="50" t="s">
        <v>171</v>
      </c>
      <c r="AH31" s="50" t="s">
        <v>171</v>
      </c>
      <c r="AI31" s="50" t="s">
        <v>171</v>
      </c>
      <c r="AJ31" s="50" t="s">
        <v>171</v>
      </c>
      <c r="AK31" s="50" t="s">
        <v>171</v>
      </c>
      <c r="AL31" s="50" t="s">
        <v>171</v>
      </c>
      <c r="AM31" s="50" t="s">
        <v>171</v>
      </c>
      <c r="AN31" s="50" t="s">
        <v>171</v>
      </c>
      <c r="AO31" s="50" t="s">
        <v>171</v>
      </c>
      <c r="AP31" s="50" t="s">
        <v>171</v>
      </c>
      <c r="AQ31" s="50" t="s">
        <v>171</v>
      </c>
      <c r="AR31" s="50" t="s">
        <v>171</v>
      </c>
      <c r="AS31" s="50" t="s">
        <v>171</v>
      </c>
      <c r="AT31" s="50" t="s">
        <v>171</v>
      </c>
      <c r="AU31" s="50" t="s">
        <v>171</v>
      </c>
      <c r="AV31" s="50" t="s">
        <v>171</v>
      </c>
      <c r="AW31" s="50" t="s">
        <v>171</v>
      </c>
      <c r="AX31" s="50" t="s">
        <v>171</v>
      </c>
      <c r="AY31" s="50" t="s">
        <v>171</v>
      </c>
      <c r="AZ31" s="50" t="s">
        <v>171</v>
      </c>
      <c r="BA31" s="50" t="s">
        <v>171</v>
      </c>
      <c r="BB31" s="50" t="s">
        <v>171</v>
      </c>
      <c r="BC31" s="50" t="s">
        <v>171</v>
      </c>
      <c r="BD31" s="50" t="s">
        <v>171</v>
      </c>
      <c r="BE31" s="50" t="s">
        <v>171</v>
      </c>
      <c r="BF31" s="50" t="s">
        <v>171</v>
      </c>
      <c r="BG31" s="50" t="s">
        <v>171</v>
      </c>
      <c r="BH31" s="50" t="s">
        <v>171</v>
      </c>
      <c r="BI31" s="50" t="s">
        <v>171</v>
      </c>
      <c r="BJ31" s="50" t="s">
        <v>171</v>
      </c>
      <c r="BK31" s="50" t="s">
        <v>171</v>
      </c>
      <c r="BL31" s="50" t="s">
        <v>171</v>
      </c>
      <c r="BM31" s="50" t="s">
        <v>171</v>
      </c>
      <c r="BN31" s="50" t="s">
        <v>171</v>
      </c>
      <c r="BO31" s="50" t="s">
        <v>171</v>
      </c>
      <c r="BP31" s="50" t="s">
        <v>171</v>
      </c>
      <c r="BQ31" s="50" t="s">
        <v>171</v>
      </c>
    </row>
    <row r="32" spans="1:69" s="14" customFormat="1" ht="63" hidden="1" x14ac:dyDescent="0.25">
      <c r="A32" s="12" t="s">
        <v>121</v>
      </c>
      <c r="B32" s="40" t="s">
        <v>99</v>
      </c>
      <c r="C32" s="13" t="s">
        <v>169</v>
      </c>
      <c r="D32" s="13" t="s">
        <v>171</v>
      </c>
      <c r="E32" s="13" t="s">
        <v>171</v>
      </c>
      <c r="F32" s="13" t="s">
        <v>171</v>
      </c>
      <c r="G32" s="13" t="s">
        <v>171</v>
      </c>
      <c r="H32" s="13" t="s">
        <v>171</v>
      </c>
      <c r="I32" s="13" t="s">
        <v>171</v>
      </c>
      <c r="J32" s="13" t="s">
        <v>171</v>
      </c>
      <c r="K32" s="13" t="s">
        <v>171</v>
      </c>
      <c r="L32" s="13" t="s">
        <v>171</v>
      </c>
      <c r="M32" s="13" t="s">
        <v>171</v>
      </c>
      <c r="N32" s="50" t="s">
        <v>171</v>
      </c>
      <c r="O32" s="50" t="s">
        <v>171</v>
      </c>
      <c r="P32" s="50" t="s">
        <v>171</v>
      </c>
      <c r="Q32" s="50" t="s">
        <v>171</v>
      </c>
      <c r="R32" s="50" t="s">
        <v>171</v>
      </c>
      <c r="S32" s="50" t="s">
        <v>171</v>
      </c>
      <c r="T32" s="50" t="s">
        <v>171</v>
      </c>
      <c r="U32" s="50" t="s">
        <v>171</v>
      </c>
      <c r="V32" s="50" t="s">
        <v>171</v>
      </c>
      <c r="W32" s="50" t="s">
        <v>171</v>
      </c>
      <c r="X32" s="50" t="s">
        <v>171</v>
      </c>
      <c r="Y32" s="50" t="s">
        <v>171</v>
      </c>
      <c r="Z32" s="50" t="s">
        <v>171</v>
      </c>
      <c r="AA32" s="50" t="s">
        <v>171</v>
      </c>
      <c r="AB32" s="50" t="s">
        <v>171</v>
      </c>
      <c r="AC32" s="50" t="s">
        <v>171</v>
      </c>
      <c r="AD32" s="50" t="s">
        <v>171</v>
      </c>
      <c r="AE32" s="50" t="s">
        <v>171</v>
      </c>
      <c r="AF32" s="50" t="s">
        <v>171</v>
      </c>
      <c r="AG32" s="50" t="s">
        <v>171</v>
      </c>
      <c r="AH32" s="50" t="s">
        <v>171</v>
      </c>
      <c r="AI32" s="50" t="s">
        <v>171</v>
      </c>
      <c r="AJ32" s="50" t="s">
        <v>171</v>
      </c>
      <c r="AK32" s="50" t="s">
        <v>171</v>
      </c>
      <c r="AL32" s="50" t="s">
        <v>171</v>
      </c>
      <c r="AM32" s="50" t="s">
        <v>171</v>
      </c>
      <c r="AN32" s="50" t="s">
        <v>171</v>
      </c>
      <c r="AO32" s="50" t="s">
        <v>171</v>
      </c>
      <c r="AP32" s="50" t="s">
        <v>171</v>
      </c>
      <c r="AQ32" s="50" t="s">
        <v>171</v>
      </c>
      <c r="AR32" s="50" t="s">
        <v>171</v>
      </c>
      <c r="AS32" s="50" t="s">
        <v>171</v>
      </c>
      <c r="AT32" s="50" t="s">
        <v>171</v>
      </c>
      <c r="AU32" s="50" t="s">
        <v>171</v>
      </c>
      <c r="AV32" s="50" t="s">
        <v>171</v>
      </c>
      <c r="AW32" s="50" t="s">
        <v>171</v>
      </c>
      <c r="AX32" s="50" t="s">
        <v>171</v>
      </c>
      <c r="AY32" s="50" t="s">
        <v>171</v>
      </c>
      <c r="AZ32" s="50" t="s">
        <v>171</v>
      </c>
      <c r="BA32" s="50" t="s">
        <v>171</v>
      </c>
      <c r="BB32" s="50" t="s">
        <v>171</v>
      </c>
      <c r="BC32" s="50" t="s">
        <v>171</v>
      </c>
      <c r="BD32" s="50" t="s">
        <v>171</v>
      </c>
      <c r="BE32" s="50" t="s">
        <v>171</v>
      </c>
      <c r="BF32" s="50" t="s">
        <v>171</v>
      </c>
      <c r="BG32" s="50" t="s">
        <v>171</v>
      </c>
      <c r="BH32" s="50" t="s">
        <v>171</v>
      </c>
      <c r="BI32" s="50" t="s">
        <v>171</v>
      </c>
      <c r="BJ32" s="50" t="s">
        <v>171</v>
      </c>
      <c r="BK32" s="50" t="s">
        <v>171</v>
      </c>
      <c r="BL32" s="50" t="s">
        <v>171</v>
      </c>
      <c r="BM32" s="50" t="s">
        <v>171</v>
      </c>
      <c r="BN32" s="50" t="s">
        <v>171</v>
      </c>
      <c r="BO32" s="50" t="s">
        <v>171</v>
      </c>
      <c r="BP32" s="50" t="s">
        <v>171</v>
      </c>
      <c r="BQ32" s="50" t="s">
        <v>171</v>
      </c>
    </row>
    <row r="33" spans="1:69" s="14" customFormat="1" ht="63" hidden="1" x14ac:dyDescent="0.25">
      <c r="A33" s="12" t="s">
        <v>122</v>
      </c>
      <c r="B33" s="40" t="s">
        <v>100</v>
      </c>
      <c r="C33" s="13" t="s">
        <v>169</v>
      </c>
      <c r="D33" s="13" t="s">
        <v>171</v>
      </c>
      <c r="E33" s="13" t="s">
        <v>171</v>
      </c>
      <c r="F33" s="13" t="s">
        <v>171</v>
      </c>
      <c r="G33" s="13" t="s">
        <v>171</v>
      </c>
      <c r="H33" s="13" t="s">
        <v>171</v>
      </c>
      <c r="I33" s="13" t="s">
        <v>171</v>
      </c>
      <c r="J33" s="13" t="s">
        <v>171</v>
      </c>
      <c r="K33" s="13" t="s">
        <v>171</v>
      </c>
      <c r="L33" s="13" t="s">
        <v>171</v>
      </c>
      <c r="M33" s="13" t="s">
        <v>171</v>
      </c>
      <c r="N33" s="50" t="s">
        <v>171</v>
      </c>
      <c r="O33" s="50" t="s">
        <v>171</v>
      </c>
      <c r="P33" s="50" t="s">
        <v>171</v>
      </c>
      <c r="Q33" s="50" t="s">
        <v>171</v>
      </c>
      <c r="R33" s="50" t="s">
        <v>171</v>
      </c>
      <c r="S33" s="50" t="s">
        <v>171</v>
      </c>
      <c r="T33" s="50" t="s">
        <v>171</v>
      </c>
      <c r="U33" s="50" t="s">
        <v>171</v>
      </c>
      <c r="V33" s="50" t="s">
        <v>171</v>
      </c>
      <c r="W33" s="50" t="s">
        <v>171</v>
      </c>
      <c r="X33" s="50" t="s">
        <v>171</v>
      </c>
      <c r="Y33" s="50" t="s">
        <v>171</v>
      </c>
      <c r="Z33" s="50" t="s">
        <v>171</v>
      </c>
      <c r="AA33" s="50" t="s">
        <v>171</v>
      </c>
      <c r="AB33" s="50" t="s">
        <v>171</v>
      </c>
      <c r="AC33" s="50" t="s">
        <v>171</v>
      </c>
      <c r="AD33" s="50" t="s">
        <v>171</v>
      </c>
      <c r="AE33" s="50" t="s">
        <v>171</v>
      </c>
      <c r="AF33" s="50" t="s">
        <v>171</v>
      </c>
      <c r="AG33" s="50" t="s">
        <v>171</v>
      </c>
      <c r="AH33" s="50" t="s">
        <v>171</v>
      </c>
      <c r="AI33" s="50" t="s">
        <v>171</v>
      </c>
      <c r="AJ33" s="50" t="s">
        <v>171</v>
      </c>
      <c r="AK33" s="50" t="s">
        <v>171</v>
      </c>
      <c r="AL33" s="50" t="s">
        <v>171</v>
      </c>
      <c r="AM33" s="50" t="s">
        <v>171</v>
      </c>
      <c r="AN33" s="50" t="s">
        <v>171</v>
      </c>
      <c r="AO33" s="50" t="s">
        <v>171</v>
      </c>
      <c r="AP33" s="50" t="s">
        <v>171</v>
      </c>
      <c r="AQ33" s="50" t="s">
        <v>171</v>
      </c>
      <c r="AR33" s="50" t="s">
        <v>171</v>
      </c>
      <c r="AS33" s="50" t="s">
        <v>171</v>
      </c>
      <c r="AT33" s="50" t="s">
        <v>171</v>
      </c>
      <c r="AU33" s="50" t="s">
        <v>171</v>
      </c>
      <c r="AV33" s="50" t="s">
        <v>171</v>
      </c>
      <c r="AW33" s="50" t="s">
        <v>171</v>
      </c>
      <c r="AX33" s="50" t="s">
        <v>171</v>
      </c>
      <c r="AY33" s="50" t="s">
        <v>171</v>
      </c>
      <c r="AZ33" s="50" t="s">
        <v>171</v>
      </c>
      <c r="BA33" s="50" t="s">
        <v>171</v>
      </c>
      <c r="BB33" s="50" t="s">
        <v>171</v>
      </c>
      <c r="BC33" s="50" t="s">
        <v>171</v>
      </c>
      <c r="BD33" s="50" t="s">
        <v>171</v>
      </c>
      <c r="BE33" s="50" t="s">
        <v>171</v>
      </c>
      <c r="BF33" s="50" t="s">
        <v>171</v>
      </c>
      <c r="BG33" s="50" t="s">
        <v>171</v>
      </c>
      <c r="BH33" s="50" t="s">
        <v>171</v>
      </c>
      <c r="BI33" s="50" t="s">
        <v>171</v>
      </c>
      <c r="BJ33" s="50" t="s">
        <v>171</v>
      </c>
      <c r="BK33" s="50" t="s">
        <v>171</v>
      </c>
      <c r="BL33" s="50" t="s">
        <v>171</v>
      </c>
      <c r="BM33" s="50" t="s">
        <v>171</v>
      </c>
      <c r="BN33" s="50" t="s">
        <v>171</v>
      </c>
      <c r="BO33" s="50" t="s">
        <v>171</v>
      </c>
      <c r="BP33" s="50" t="s">
        <v>171</v>
      </c>
      <c r="BQ33" s="50" t="s">
        <v>171</v>
      </c>
    </row>
    <row r="34" spans="1:69" s="14" customFormat="1" ht="31.5" hidden="1" x14ac:dyDescent="0.25">
      <c r="A34" s="12" t="s">
        <v>123</v>
      </c>
      <c r="B34" s="40" t="s">
        <v>101</v>
      </c>
      <c r="C34" s="13" t="s">
        <v>169</v>
      </c>
      <c r="D34" s="13" t="s">
        <v>171</v>
      </c>
      <c r="E34" s="13" t="s">
        <v>171</v>
      </c>
      <c r="F34" s="13" t="s">
        <v>171</v>
      </c>
      <c r="G34" s="13" t="s">
        <v>171</v>
      </c>
      <c r="H34" s="13" t="s">
        <v>171</v>
      </c>
      <c r="I34" s="13" t="s">
        <v>171</v>
      </c>
      <c r="J34" s="13" t="s">
        <v>171</v>
      </c>
      <c r="K34" s="13" t="s">
        <v>171</v>
      </c>
      <c r="L34" s="13" t="s">
        <v>171</v>
      </c>
      <c r="M34" s="13" t="s">
        <v>171</v>
      </c>
      <c r="N34" s="50" t="s">
        <v>171</v>
      </c>
      <c r="O34" s="50" t="s">
        <v>171</v>
      </c>
      <c r="P34" s="50" t="s">
        <v>171</v>
      </c>
      <c r="Q34" s="50" t="s">
        <v>171</v>
      </c>
      <c r="R34" s="50" t="s">
        <v>171</v>
      </c>
      <c r="S34" s="50" t="s">
        <v>171</v>
      </c>
      <c r="T34" s="50" t="s">
        <v>171</v>
      </c>
      <c r="U34" s="50" t="s">
        <v>171</v>
      </c>
      <c r="V34" s="50" t="s">
        <v>171</v>
      </c>
      <c r="W34" s="50" t="s">
        <v>171</v>
      </c>
      <c r="X34" s="50" t="s">
        <v>171</v>
      </c>
      <c r="Y34" s="50" t="s">
        <v>171</v>
      </c>
      <c r="Z34" s="50" t="s">
        <v>171</v>
      </c>
      <c r="AA34" s="50" t="s">
        <v>171</v>
      </c>
      <c r="AB34" s="50" t="s">
        <v>171</v>
      </c>
      <c r="AC34" s="50" t="s">
        <v>171</v>
      </c>
      <c r="AD34" s="50" t="s">
        <v>171</v>
      </c>
      <c r="AE34" s="50" t="s">
        <v>171</v>
      </c>
      <c r="AF34" s="50" t="s">
        <v>171</v>
      </c>
      <c r="AG34" s="50" t="s">
        <v>171</v>
      </c>
      <c r="AH34" s="50" t="s">
        <v>171</v>
      </c>
      <c r="AI34" s="50" t="s">
        <v>171</v>
      </c>
      <c r="AJ34" s="50" t="s">
        <v>171</v>
      </c>
      <c r="AK34" s="50" t="s">
        <v>171</v>
      </c>
      <c r="AL34" s="50" t="s">
        <v>171</v>
      </c>
      <c r="AM34" s="50" t="s">
        <v>171</v>
      </c>
      <c r="AN34" s="50" t="s">
        <v>171</v>
      </c>
      <c r="AO34" s="50" t="s">
        <v>171</v>
      </c>
      <c r="AP34" s="50" t="s">
        <v>171</v>
      </c>
      <c r="AQ34" s="50" t="s">
        <v>171</v>
      </c>
      <c r="AR34" s="50" t="s">
        <v>171</v>
      </c>
      <c r="AS34" s="50" t="s">
        <v>171</v>
      </c>
      <c r="AT34" s="50" t="s">
        <v>171</v>
      </c>
      <c r="AU34" s="50" t="s">
        <v>171</v>
      </c>
      <c r="AV34" s="50" t="s">
        <v>171</v>
      </c>
      <c r="AW34" s="50" t="s">
        <v>171</v>
      </c>
      <c r="AX34" s="50" t="s">
        <v>171</v>
      </c>
      <c r="AY34" s="50" t="s">
        <v>171</v>
      </c>
      <c r="AZ34" s="50" t="s">
        <v>171</v>
      </c>
      <c r="BA34" s="50" t="s">
        <v>171</v>
      </c>
      <c r="BB34" s="50" t="s">
        <v>171</v>
      </c>
      <c r="BC34" s="50" t="s">
        <v>171</v>
      </c>
      <c r="BD34" s="50" t="s">
        <v>171</v>
      </c>
      <c r="BE34" s="50" t="s">
        <v>171</v>
      </c>
      <c r="BF34" s="50" t="s">
        <v>171</v>
      </c>
      <c r="BG34" s="50" t="s">
        <v>171</v>
      </c>
      <c r="BH34" s="50" t="s">
        <v>171</v>
      </c>
      <c r="BI34" s="50" t="s">
        <v>171</v>
      </c>
      <c r="BJ34" s="50" t="s">
        <v>171</v>
      </c>
      <c r="BK34" s="50" t="s">
        <v>171</v>
      </c>
      <c r="BL34" s="50" t="s">
        <v>171</v>
      </c>
      <c r="BM34" s="50" t="s">
        <v>171</v>
      </c>
      <c r="BN34" s="50" t="s">
        <v>171</v>
      </c>
      <c r="BO34" s="50" t="s">
        <v>171</v>
      </c>
      <c r="BP34" s="50" t="s">
        <v>171</v>
      </c>
      <c r="BQ34" s="50" t="s">
        <v>171</v>
      </c>
    </row>
    <row r="35" spans="1:69" s="14" customFormat="1" ht="31.5" x14ac:dyDescent="0.25">
      <c r="A35" s="12" t="s">
        <v>82</v>
      </c>
      <c r="B35" s="40" t="s">
        <v>83</v>
      </c>
      <c r="C35" s="13" t="s">
        <v>169</v>
      </c>
      <c r="D35" s="13" t="s">
        <v>171</v>
      </c>
      <c r="E35" s="13" t="s">
        <v>171</v>
      </c>
      <c r="F35" s="13" t="s">
        <v>171</v>
      </c>
      <c r="G35" s="13" t="s">
        <v>171</v>
      </c>
      <c r="H35" s="13" t="s">
        <v>171</v>
      </c>
      <c r="I35" s="13" t="s">
        <v>171</v>
      </c>
      <c r="J35" s="13" t="s">
        <v>171</v>
      </c>
      <c r="K35" s="13" t="s">
        <v>171</v>
      </c>
      <c r="L35" s="13" t="s">
        <v>171</v>
      </c>
      <c r="M35" s="13" t="s">
        <v>171</v>
      </c>
      <c r="N35" s="50">
        <f>N38</f>
        <v>2.365713264</v>
      </c>
      <c r="O35" s="50">
        <f t="shared" ref="O35:BP35" si="7">O38</f>
        <v>18.54</v>
      </c>
      <c r="P35" s="50">
        <f t="shared" si="7"/>
        <v>22.720000000000002</v>
      </c>
      <c r="Q35" s="50">
        <f t="shared" si="7"/>
        <v>18.54</v>
      </c>
      <c r="R35" s="50">
        <f t="shared" si="7"/>
        <v>22.720000000000002</v>
      </c>
      <c r="S35" s="50">
        <f t="shared" si="7"/>
        <v>6.96</v>
      </c>
      <c r="T35" s="50" t="str">
        <f t="shared" si="7"/>
        <v>нд</v>
      </c>
      <c r="U35" s="50" t="str">
        <f t="shared" si="7"/>
        <v>нд</v>
      </c>
      <c r="V35" s="50">
        <f t="shared" si="7"/>
        <v>6.96</v>
      </c>
      <c r="W35" s="50" t="str">
        <f t="shared" si="7"/>
        <v>нд</v>
      </c>
      <c r="X35" s="50">
        <f t="shared" si="7"/>
        <v>6.96</v>
      </c>
      <c r="Y35" s="50" t="str">
        <f t="shared" si="7"/>
        <v>нд</v>
      </c>
      <c r="Z35" s="50" t="str">
        <f t="shared" si="7"/>
        <v>нд</v>
      </c>
      <c r="AA35" s="50">
        <f t="shared" si="7"/>
        <v>6.96</v>
      </c>
      <c r="AB35" s="50" t="str">
        <f t="shared" si="7"/>
        <v>нд</v>
      </c>
      <c r="AC35" s="50">
        <f t="shared" si="7"/>
        <v>5.04</v>
      </c>
      <c r="AD35" s="50" t="str">
        <f t="shared" si="7"/>
        <v>нд</v>
      </c>
      <c r="AE35" s="50" t="str">
        <f t="shared" si="7"/>
        <v>нд</v>
      </c>
      <c r="AF35" s="50">
        <f t="shared" si="7"/>
        <v>5.04</v>
      </c>
      <c r="AG35" s="50" t="str">
        <f t="shared" si="7"/>
        <v>нд</v>
      </c>
      <c r="AH35" s="50">
        <f t="shared" si="7"/>
        <v>3.48</v>
      </c>
      <c r="AI35" s="50" t="str">
        <f t="shared" si="7"/>
        <v>нд</v>
      </c>
      <c r="AJ35" s="50" t="str">
        <f t="shared" si="7"/>
        <v>нд</v>
      </c>
      <c r="AK35" s="50">
        <f t="shared" si="7"/>
        <v>3.48</v>
      </c>
      <c r="AL35" s="50" t="str">
        <f t="shared" si="7"/>
        <v>нд</v>
      </c>
      <c r="AM35" s="50">
        <f t="shared" si="7"/>
        <v>6.54</v>
      </c>
      <c r="AN35" s="50" t="str">
        <f t="shared" si="7"/>
        <v>нд</v>
      </c>
      <c r="AO35" s="50" t="str">
        <f t="shared" si="7"/>
        <v>нд</v>
      </c>
      <c r="AP35" s="50">
        <f t="shared" si="7"/>
        <v>6.54</v>
      </c>
      <c r="AQ35" s="50" t="str">
        <f t="shared" si="7"/>
        <v>нд</v>
      </c>
      <c r="AR35" s="50">
        <f t="shared" si="7"/>
        <v>9.9</v>
      </c>
      <c r="AS35" s="50" t="str">
        <f t="shared" si="7"/>
        <v>нд</v>
      </c>
      <c r="AT35" s="50" t="str">
        <f t="shared" si="7"/>
        <v>нд</v>
      </c>
      <c r="AU35" s="50">
        <f t="shared" si="7"/>
        <v>9.9</v>
      </c>
      <c r="AV35" s="50" t="str">
        <f t="shared" si="7"/>
        <v>нд</v>
      </c>
      <c r="AW35" s="50" t="str">
        <f t="shared" si="7"/>
        <v>нд</v>
      </c>
      <c r="AX35" s="50" t="str">
        <f t="shared" si="7"/>
        <v>нд</v>
      </c>
      <c r="AY35" s="50" t="str">
        <f t="shared" si="7"/>
        <v>нд</v>
      </c>
      <c r="AZ35" s="50" t="str">
        <f t="shared" si="7"/>
        <v>нд</v>
      </c>
      <c r="BA35" s="50" t="str">
        <f t="shared" si="7"/>
        <v>нд</v>
      </c>
      <c r="BB35" s="50">
        <f t="shared" si="7"/>
        <v>2.38</v>
      </c>
      <c r="BC35" s="50" t="str">
        <f t="shared" si="7"/>
        <v>нд</v>
      </c>
      <c r="BD35" s="50" t="str">
        <f t="shared" si="7"/>
        <v>нд</v>
      </c>
      <c r="BE35" s="50">
        <f t="shared" si="7"/>
        <v>2.38</v>
      </c>
      <c r="BF35" s="50" t="str">
        <f t="shared" si="7"/>
        <v>нд</v>
      </c>
      <c r="BG35" s="50">
        <f t="shared" si="7"/>
        <v>18.54</v>
      </c>
      <c r="BH35" s="50" t="str">
        <f t="shared" si="7"/>
        <v>нд</v>
      </c>
      <c r="BI35" s="50" t="str">
        <f t="shared" si="7"/>
        <v>нд</v>
      </c>
      <c r="BJ35" s="50">
        <f t="shared" si="7"/>
        <v>18.54</v>
      </c>
      <c r="BK35" s="50" t="str">
        <f t="shared" si="7"/>
        <v>нд</v>
      </c>
      <c r="BL35" s="50">
        <f t="shared" si="7"/>
        <v>22.720000000000002</v>
      </c>
      <c r="BM35" s="50" t="str">
        <f t="shared" si="7"/>
        <v>нд</v>
      </c>
      <c r="BN35" s="50" t="str">
        <f t="shared" si="7"/>
        <v>нд</v>
      </c>
      <c r="BO35" s="50">
        <f t="shared" si="7"/>
        <v>22.720000000000002</v>
      </c>
      <c r="BP35" s="50" t="str">
        <f t="shared" si="7"/>
        <v>нд</v>
      </c>
      <c r="BQ35" s="50" t="s">
        <v>171</v>
      </c>
    </row>
    <row r="36" spans="1:69" s="14" customFormat="1" ht="47.25" hidden="1" x14ac:dyDescent="0.25">
      <c r="A36" s="12" t="s">
        <v>124</v>
      </c>
      <c r="B36" s="40" t="s">
        <v>102</v>
      </c>
      <c r="C36" s="13" t="s">
        <v>169</v>
      </c>
      <c r="D36" s="13" t="s">
        <v>171</v>
      </c>
      <c r="E36" s="13" t="s">
        <v>171</v>
      </c>
      <c r="F36" s="13" t="s">
        <v>171</v>
      </c>
      <c r="G36" s="13" t="s">
        <v>171</v>
      </c>
      <c r="H36" s="13" t="s">
        <v>171</v>
      </c>
      <c r="I36" s="13" t="s">
        <v>171</v>
      </c>
      <c r="J36" s="13" t="s">
        <v>171</v>
      </c>
      <c r="K36" s="13" t="s">
        <v>171</v>
      </c>
      <c r="L36" s="13" t="s">
        <v>171</v>
      </c>
      <c r="M36" s="13" t="s">
        <v>171</v>
      </c>
      <c r="N36" s="50" t="s">
        <v>171</v>
      </c>
      <c r="O36" s="50" t="s">
        <v>171</v>
      </c>
      <c r="P36" s="50" t="s">
        <v>171</v>
      </c>
      <c r="Q36" s="50" t="s">
        <v>171</v>
      </c>
      <c r="R36" s="50" t="s">
        <v>171</v>
      </c>
      <c r="S36" s="50" t="s">
        <v>171</v>
      </c>
      <c r="T36" s="50" t="s">
        <v>171</v>
      </c>
      <c r="U36" s="50" t="s">
        <v>171</v>
      </c>
      <c r="V36" s="50" t="s">
        <v>171</v>
      </c>
      <c r="W36" s="50" t="s">
        <v>171</v>
      </c>
      <c r="X36" s="50" t="s">
        <v>171</v>
      </c>
      <c r="Y36" s="50" t="s">
        <v>171</v>
      </c>
      <c r="Z36" s="50" t="s">
        <v>171</v>
      </c>
      <c r="AA36" s="50" t="s">
        <v>171</v>
      </c>
      <c r="AB36" s="50" t="s">
        <v>171</v>
      </c>
      <c r="AC36" s="50" t="s">
        <v>171</v>
      </c>
      <c r="AD36" s="50" t="s">
        <v>171</v>
      </c>
      <c r="AE36" s="50" t="s">
        <v>171</v>
      </c>
      <c r="AF36" s="50" t="s">
        <v>171</v>
      </c>
      <c r="AG36" s="50" t="s">
        <v>171</v>
      </c>
      <c r="AH36" s="50" t="s">
        <v>171</v>
      </c>
      <c r="AI36" s="50" t="s">
        <v>171</v>
      </c>
      <c r="AJ36" s="50" t="s">
        <v>171</v>
      </c>
      <c r="AK36" s="50" t="s">
        <v>171</v>
      </c>
      <c r="AL36" s="50" t="s">
        <v>171</v>
      </c>
      <c r="AM36" s="50" t="s">
        <v>171</v>
      </c>
      <c r="AN36" s="50" t="s">
        <v>171</v>
      </c>
      <c r="AO36" s="50" t="s">
        <v>171</v>
      </c>
      <c r="AP36" s="50" t="s">
        <v>171</v>
      </c>
      <c r="AQ36" s="50" t="s">
        <v>171</v>
      </c>
      <c r="AR36" s="50" t="s">
        <v>171</v>
      </c>
      <c r="AS36" s="50" t="s">
        <v>171</v>
      </c>
      <c r="AT36" s="50" t="s">
        <v>171</v>
      </c>
      <c r="AU36" s="50" t="s">
        <v>171</v>
      </c>
      <c r="AV36" s="50" t="s">
        <v>171</v>
      </c>
      <c r="AW36" s="50" t="s">
        <v>171</v>
      </c>
      <c r="AX36" s="50" t="s">
        <v>171</v>
      </c>
      <c r="AY36" s="50" t="s">
        <v>171</v>
      </c>
      <c r="AZ36" s="50" t="s">
        <v>171</v>
      </c>
      <c r="BA36" s="50" t="s">
        <v>171</v>
      </c>
      <c r="BB36" s="50" t="s">
        <v>171</v>
      </c>
      <c r="BC36" s="50" t="s">
        <v>171</v>
      </c>
      <c r="BD36" s="50" t="s">
        <v>171</v>
      </c>
      <c r="BE36" s="50" t="s">
        <v>171</v>
      </c>
      <c r="BF36" s="50" t="s">
        <v>171</v>
      </c>
      <c r="BG36" s="50" t="s">
        <v>171</v>
      </c>
      <c r="BH36" s="50" t="s">
        <v>171</v>
      </c>
      <c r="BI36" s="50" t="s">
        <v>171</v>
      </c>
      <c r="BJ36" s="50" t="s">
        <v>171</v>
      </c>
      <c r="BK36" s="50" t="s">
        <v>171</v>
      </c>
      <c r="BL36" s="50" t="s">
        <v>171</v>
      </c>
      <c r="BM36" s="50" t="s">
        <v>171</v>
      </c>
      <c r="BN36" s="50" t="s">
        <v>171</v>
      </c>
      <c r="BO36" s="50" t="s">
        <v>171</v>
      </c>
      <c r="BP36" s="50" t="s">
        <v>171</v>
      </c>
      <c r="BQ36" s="50" t="s">
        <v>171</v>
      </c>
    </row>
    <row r="37" spans="1:69" s="14" customFormat="1" ht="63" hidden="1" x14ac:dyDescent="0.25">
      <c r="A37" s="12" t="s">
        <v>125</v>
      </c>
      <c r="B37" s="40" t="s">
        <v>103</v>
      </c>
      <c r="C37" s="13" t="s">
        <v>169</v>
      </c>
      <c r="D37" s="13" t="s">
        <v>171</v>
      </c>
      <c r="E37" s="13" t="s">
        <v>171</v>
      </c>
      <c r="F37" s="13" t="s">
        <v>171</v>
      </c>
      <c r="G37" s="13" t="s">
        <v>171</v>
      </c>
      <c r="H37" s="13" t="s">
        <v>171</v>
      </c>
      <c r="I37" s="13" t="s">
        <v>171</v>
      </c>
      <c r="J37" s="13" t="s">
        <v>171</v>
      </c>
      <c r="K37" s="13" t="s">
        <v>171</v>
      </c>
      <c r="L37" s="13" t="s">
        <v>171</v>
      </c>
      <c r="M37" s="13" t="s">
        <v>171</v>
      </c>
      <c r="N37" s="50" t="s">
        <v>171</v>
      </c>
      <c r="O37" s="50" t="s">
        <v>171</v>
      </c>
      <c r="P37" s="50" t="s">
        <v>171</v>
      </c>
      <c r="Q37" s="50" t="s">
        <v>171</v>
      </c>
      <c r="R37" s="50" t="s">
        <v>171</v>
      </c>
      <c r="S37" s="50" t="s">
        <v>171</v>
      </c>
      <c r="T37" s="50" t="s">
        <v>171</v>
      </c>
      <c r="U37" s="50" t="s">
        <v>171</v>
      </c>
      <c r="V37" s="50" t="s">
        <v>171</v>
      </c>
      <c r="W37" s="50" t="s">
        <v>171</v>
      </c>
      <c r="X37" s="50" t="s">
        <v>171</v>
      </c>
      <c r="Y37" s="50" t="s">
        <v>171</v>
      </c>
      <c r="Z37" s="50" t="s">
        <v>171</v>
      </c>
      <c r="AA37" s="50" t="s">
        <v>171</v>
      </c>
      <c r="AB37" s="50" t="s">
        <v>171</v>
      </c>
      <c r="AC37" s="50" t="s">
        <v>171</v>
      </c>
      <c r="AD37" s="50" t="s">
        <v>171</v>
      </c>
      <c r="AE37" s="50" t="s">
        <v>171</v>
      </c>
      <c r="AF37" s="50" t="s">
        <v>171</v>
      </c>
      <c r="AG37" s="50" t="s">
        <v>171</v>
      </c>
      <c r="AH37" s="50" t="s">
        <v>171</v>
      </c>
      <c r="AI37" s="50" t="s">
        <v>171</v>
      </c>
      <c r="AJ37" s="50" t="s">
        <v>171</v>
      </c>
      <c r="AK37" s="50" t="s">
        <v>171</v>
      </c>
      <c r="AL37" s="50" t="s">
        <v>171</v>
      </c>
      <c r="AM37" s="50" t="s">
        <v>171</v>
      </c>
      <c r="AN37" s="50" t="s">
        <v>171</v>
      </c>
      <c r="AO37" s="50" t="s">
        <v>171</v>
      </c>
      <c r="AP37" s="50" t="s">
        <v>171</v>
      </c>
      <c r="AQ37" s="50" t="s">
        <v>171</v>
      </c>
      <c r="AR37" s="50" t="s">
        <v>171</v>
      </c>
      <c r="AS37" s="50" t="s">
        <v>171</v>
      </c>
      <c r="AT37" s="50" t="s">
        <v>171</v>
      </c>
      <c r="AU37" s="50" t="s">
        <v>171</v>
      </c>
      <c r="AV37" s="50" t="s">
        <v>171</v>
      </c>
      <c r="AW37" s="50" t="s">
        <v>171</v>
      </c>
      <c r="AX37" s="50" t="s">
        <v>171</v>
      </c>
      <c r="AY37" s="50" t="s">
        <v>171</v>
      </c>
      <c r="AZ37" s="50" t="s">
        <v>171</v>
      </c>
      <c r="BA37" s="50" t="s">
        <v>171</v>
      </c>
      <c r="BB37" s="50" t="s">
        <v>171</v>
      </c>
      <c r="BC37" s="50" t="s">
        <v>171</v>
      </c>
      <c r="BD37" s="50" t="s">
        <v>171</v>
      </c>
      <c r="BE37" s="50" t="s">
        <v>171</v>
      </c>
      <c r="BF37" s="50" t="s">
        <v>171</v>
      </c>
      <c r="BG37" s="50" t="s">
        <v>171</v>
      </c>
      <c r="BH37" s="50" t="s">
        <v>171</v>
      </c>
      <c r="BI37" s="50" t="s">
        <v>171</v>
      </c>
      <c r="BJ37" s="50" t="s">
        <v>171</v>
      </c>
      <c r="BK37" s="50" t="s">
        <v>171</v>
      </c>
      <c r="BL37" s="50" t="s">
        <v>171</v>
      </c>
      <c r="BM37" s="50" t="s">
        <v>171</v>
      </c>
      <c r="BN37" s="50" t="s">
        <v>171</v>
      </c>
      <c r="BO37" s="50" t="s">
        <v>171</v>
      </c>
      <c r="BP37" s="50" t="s">
        <v>171</v>
      </c>
      <c r="BQ37" s="50" t="s">
        <v>171</v>
      </c>
    </row>
    <row r="38" spans="1:69" s="14" customFormat="1" ht="63" x14ac:dyDescent="0.25">
      <c r="A38" s="12" t="s">
        <v>85</v>
      </c>
      <c r="B38" s="40" t="s">
        <v>84</v>
      </c>
      <c r="C38" s="13" t="s">
        <v>169</v>
      </c>
      <c r="D38" s="46" t="s">
        <v>171</v>
      </c>
      <c r="E38" s="46" t="s">
        <v>171</v>
      </c>
      <c r="F38" s="46" t="s">
        <v>171</v>
      </c>
      <c r="G38" s="46" t="s">
        <v>171</v>
      </c>
      <c r="H38" s="46" t="s">
        <v>171</v>
      </c>
      <c r="I38" s="46" t="str">
        <f t="shared" ref="I38" si="8">I39</f>
        <v>нд</v>
      </c>
      <c r="J38" s="13" t="s">
        <v>171</v>
      </c>
      <c r="K38" s="46" t="str">
        <f>K39</f>
        <v>нд</v>
      </c>
      <c r="L38" s="46" t="str">
        <f>L39</f>
        <v>нд</v>
      </c>
      <c r="M38" s="13" t="s">
        <v>171</v>
      </c>
      <c r="N38" s="50">
        <f>N39</f>
        <v>2.365713264</v>
      </c>
      <c r="O38" s="50">
        <f t="shared" ref="O38:BP38" si="9">O39</f>
        <v>18.54</v>
      </c>
      <c r="P38" s="50">
        <f t="shared" si="9"/>
        <v>22.720000000000002</v>
      </c>
      <c r="Q38" s="50">
        <f t="shared" si="9"/>
        <v>18.54</v>
      </c>
      <c r="R38" s="50">
        <f t="shared" si="9"/>
        <v>22.720000000000002</v>
      </c>
      <c r="S38" s="50">
        <f t="shared" si="9"/>
        <v>6.96</v>
      </c>
      <c r="T38" s="50" t="str">
        <f t="shared" si="9"/>
        <v>нд</v>
      </c>
      <c r="U38" s="50" t="str">
        <f t="shared" si="9"/>
        <v>нд</v>
      </c>
      <c r="V38" s="50">
        <f t="shared" si="9"/>
        <v>6.96</v>
      </c>
      <c r="W38" s="50" t="str">
        <f t="shared" si="9"/>
        <v>нд</v>
      </c>
      <c r="X38" s="50">
        <f t="shared" si="9"/>
        <v>6.96</v>
      </c>
      <c r="Y38" s="50" t="str">
        <f t="shared" si="9"/>
        <v>нд</v>
      </c>
      <c r="Z38" s="50" t="str">
        <f t="shared" si="9"/>
        <v>нд</v>
      </c>
      <c r="AA38" s="50">
        <f t="shared" si="9"/>
        <v>6.96</v>
      </c>
      <c r="AB38" s="50" t="str">
        <f t="shared" si="9"/>
        <v>нд</v>
      </c>
      <c r="AC38" s="50">
        <f t="shared" si="9"/>
        <v>5.04</v>
      </c>
      <c r="AD38" s="50" t="str">
        <f t="shared" si="9"/>
        <v>нд</v>
      </c>
      <c r="AE38" s="50" t="str">
        <f t="shared" si="9"/>
        <v>нд</v>
      </c>
      <c r="AF38" s="50">
        <f t="shared" si="9"/>
        <v>5.04</v>
      </c>
      <c r="AG38" s="50" t="str">
        <f t="shared" si="9"/>
        <v>нд</v>
      </c>
      <c r="AH38" s="50">
        <f t="shared" si="9"/>
        <v>3.48</v>
      </c>
      <c r="AI38" s="50" t="str">
        <f t="shared" si="9"/>
        <v>нд</v>
      </c>
      <c r="AJ38" s="50" t="str">
        <f t="shared" si="9"/>
        <v>нд</v>
      </c>
      <c r="AK38" s="50">
        <f t="shared" si="9"/>
        <v>3.48</v>
      </c>
      <c r="AL38" s="50" t="str">
        <f t="shared" si="9"/>
        <v>нд</v>
      </c>
      <c r="AM38" s="50">
        <f t="shared" si="9"/>
        <v>6.54</v>
      </c>
      <c r="AN38" s="50" t="str">
        <f t="shared" si="9"/>
        <v>нд</v>
      </c>
      <c r="AO38" s="50" t="str">
        <f t="shared" si="9"/>
        <v>нд</v>
      </c>
      <c r="AP38" s="50">
        <f t="shared" si="9"/>
        <v>6.54</v>
      </c>
      <c r="AQ38" s="50" t="str">
        <f t="shared" si="9"/>
        <v>нд</v>
      </c>
      <c r="AR38" s="50">
        <f t="shared" si="9"/>
        <v>9.9</v>
      </c>
      <c r="AS38" s="50" t="str">
        <f t="shared" si="9"/>
        <v>нд</v>
      </c>
      <c r="AT38" s="50" t="str">
        <f t="shared" si="9"/>
        <v>нд</v>
      </c>
      <c r="AU38" s="50">
        <f t="shared" si="9"/>
        <v>9.9</v>
      </c>
      <c r="AV38" s="50" t="str">
        <f t="shared" si="9"/>
        <v>нд</v>
      </c>
      <c r="AW38" s="50" t="str">
        <f t="shared" si="9"/>
        <v>нд</v>
      </c>
      <c r="AX38" s="50" t="str">
        <f t="shared" si="9"/>
        <v>нд</v>
      </c>
      <c r="AY38" s="50" t="str">
        <f t="shared" si="9"/>
        <v>нд</v>
      </c>
      <c r="AZ38" s="50" t="str">
        <f t="shared" si="9"/>
        <v>нд</v>
      </c>
      <c r="BA38" s="50" t="str">
        <f t="shared" si="9"/>
        <v>нд</v>
      </c>
      <c r="BB38" s="50">
        <f t="shared" si="9"/>
        <v>2.38</v>
      </c>
      <c r="BC38" s="50" t="str">
        <f t="shared" si="9"/>
        <v>нд</v>
      </c>
      <c r="BD38" s="50" t="str">
        <f t="shared" si="9"/>
        <v>нд</v>
      </c>
      <c r="BE38" s="50">
        <f t="shared" si="9"/>
        <v>2.38</v>
      </c>
      <c r="BF38" s="50" t="str">
        <f t="shared" si="9"/>
        <v>нд</v>
      </c>
      <c r="BG38" s="50">
        <f t="shared" si="9"/>
        <v>18.54</v>
      </c>
      <c r="BH38" s="50" t="str">
        <f t="shared" si="9"/>
        <v>нд</v>
      </c>
      <c r="BI38" s="50" t="str">
        <f t="shared" si="9"/>
        <v>нд</v>
      </c>
      <c r="BJ38" s="50">
        <f t="shared" si="9"/>
        <v>18.54</v>
      </c>
      <c r="BK38" s="50" t="str">
        <f t="shared" si="9"/>
        <v>нд</v>
      </c>
      <c r="BL38" s="50">
        <f t="shared" si="9"/>
        <v>22.720000000000002</v>
      </c>
      <c r="BM38" s="50" t="str">
        <f t="shared" si="9"/>
        <v>нд</v>
      </c>
      <c r="BN38" s="50" t="str">
        <f t="shared" si="9"/>
        <v>нд</v>
      </c>
      <c r="BO38" s="50">
        <f t="shared" si="9"/>
        <v>22.720000000000002</v>
      </c>
      <c r="BP38" s="50" t="str">
        <f t="shared" si="9"/>
        <v>нд</v>
      </c>
      <c r="BQ38" s="50" t="s">
        <v>171</v>
      </c>
    </row>
    <row r="39" spans="1:69" s="43" customFormat="1" ht="138.75" customHeight="1" x14ac:dyDescent="0.25">
      <c r="A39" s="5" t="s">
        <v>85</v>
      </c>
      <c r="B39" s="41" t="s">
        <v>170</v>
      </c>
      <c r="C39" s="42" t="s">
        <v>66</v>
      </c>
      <c r="D39" s="47" t="s">
        <v>132</v>
      </c>
      <c r="E39" s="47">
        <v>2026</v>
      </c>
      <c r="F39" s="47" t="s">
        <v>131</v>
      </c>
      <c r="G39" s="47">
        <v>2029</v>
      </c>
      <c r="H39" s="48" t="s">
        <v>171</v>
      </c>
      <c r="I39" s="48" t="s">
        <v>171</v>
      </c>
      <c r="J39" s="48" t="s">
        <v>171</v>
      </c>
      <c r="K39" s="48" t="s">
        <v>171</v>
      </c>
      <c r="L39" s="48" t="s">
        <v>171</v>
      </c>
      <c r="M39" s="48" t="s">
        <v>171</v>
      </c>
      <c r="N39" s="49">
        <f>1.97142772*1.2</f>
        <v>2.365713264</v>
      </c>
      <c r="O39" s="49">
        <f>BG39</f>
        <v>18.54</v>
      </c>
      <c r="P39" s="49">
        <f>BL39</f>
        <v>22.720000000000002</v>
      </c>
      <c r="Q39" s="49">
        <f>O39</f>
        <v>18.54</v>
      </c>
      <c r="R39" s="49">
        <f>P39</f>
        <v>22.720000000000002</v>
      </c>
      <c r="S39" s="49">
        <f>V39</f>
        <v>6.96</v>
      </c>
      <c r="T39" s="49" t="s">
        <v>171</v>
      </c>
      <c r="U39" s="49" t="s">
        <v>171</v>
      </c>
      <c r="V39" s="49">
        <v>6.96</v>
      </c>
      <c r="W39" s="49" t="s">
        <v>171</v>
      </c>
      <c r="X39" s="49">
        <f>AA39</f>
        <v>6.96</v>
      </c>
      <c r="Y39" s="49" t="s">
        <v>171</v>
      </c>
      <c r="Z39" s="49" t="s">
        <v>171</v>
      </c>
      <c r="AA39" s="49">
        <v>6.96</v>
      </c>
      <c r="AB39" s="49" t="s">
        <v>171</v>
      </c>
      <c r="AC39" s="49">
        <f>AF39</f>
        <v>5.04</v>
      </c>
      <c r="AD39" s="49" t="s">
        <v>171</v>
      </c>
      <c r="AE39" s="49" t="s">
        <v>171</v>
      </c>
      <c r="AF39" s="49">
        <v>5.04</v>
      </c>
      <c r="AG39" s="49" t="s">
        <v>171</v>
      </c>
      <c r="AH39" s="49">
        <f>AK39</f>
        <v>3.48</v>
      </c>
      <c r="AI39" s="49" t="s">
        <v>171</v>
      </c>
      <c r="AJ39" s="49" t="s">
        <v>171</v>
      </c>
      <c r="AK39" s="49">
        <v>3.48</v>
      </c>
      <c r="AL39" s="49" t="s">
        <v>171</v>
      </c>
      <c r="AM39" s="49">
        <f>AP39</f>
        <v>6.54</v>
      </c>
      <c r="AN39" s="49" t="s">
        <v>171</v>
      </c>
      <c r="AO39" s="49" t="s">
        <v>171</v>
      </c>
      <c r="AP39" s="49">
        <v>6.54</v>
      </c>
      <c r="AQ39" s="49" t="s">
        <v>171</v>
      </c>
      <c r="AR39" s="49">
        <f>AU39</f>
        <v>9.9</v>
      </c>
      <c r="AS39" s="49" t="s">
        <v>171</v>
      </c>
      <c r="AT39" s="49" t="s">
        <v>171</v>
      </c>
      <c r="AU39" s="49">
        <v>9.9</v>
      </c>
      <c r="AV39" s="49" t="s">
        <v>171</v>
      </c>
      <c r="AW39" s="49" t="s">
        <v>171</v>
      </c>
      <c r="AX39" s="49" t="s">
        <v>171</v>
      </c>
      <c r="AY39" s="49" t="s">
        <v>171</v>
      </c>
      <c r="AZ39" s="49" t="s">
        <v>171</v>
      </c>
      <c r="BA39" s="49" t="s">
        <v>171</v>
      </c>
      <c r="BB39" s="49">
        <f>BE39</f>
        <v>2.38</v>
      </c>
      <c r="BC39" s="49" t="s">
        <v>171</v>
      </c>
      <c r="BD39" s="49" t="s">
        <v>171</v>
      </c>
      <c r="BE39" s="49">
        <v>2.38</v>
      </c>
      <c r="BF39" s="49" t="s">
        <v>171</v>
      </c>
      <c r="BG39" s="49">
        <f>BJ39</f>
        <v>18.54</v>
      </c>
      <c r="BH39" s="49" t="s">
        <v>171</v>
      </c>
      <c r="BI39" s="49" t="s">
        <v>171</v>
      </c>
      <c r="BJ39" s="49">
        <f>AP39+AF39+V39</f>
        <v>18.54</v>
      </c>
      <c r="BK39" s="49" t="s">
        <v>171</v>
      </c>
      <c r="BL39" s="49">
        <f>BO39</f>
        <v>22.720000000000002</v>
      </c>
      <c r="BM39" s="49" t="s">
        <v>171</v>
      </c>
      <c r="BN39" s="49" t="s">
        <v>171</v>
      </c>
      <c r="BO39" s="49">
        <f t="shared" ref="BO39" si="10">BE39+AU39+AK39+AA39</f>
        <v>22.720000000000002</v>
      </c>
      <c r="BP39" s="49" t="s">
        <v>171</v>
      </c>
      <c r="BQ39" s="51" t="s">
        <v>185</v>
      </c>
    </row>
    <row r="40" spans="1:69" s="14" customFormat="1" ht="47.25" hidden="1" x14ac:dyDescent="0.25">
      <c r="A40" s="12" t="s">
        <v>126</v>
      </c>
      <c r="B40" s="40" t="s">
        <v>104</v>
      </c>
      <c r="C40" s="13" t="s">
        <v>169</v>
      </c>
      <c r="D40" s="13" t="s">
        <v>171</v>
      </c>
      <c r="E40" s="13" t="s">
        <v>171</v>
      </c>
      <c r="F40" s="13" t="s">
        <v>171</v>
      </c>
      <c r="G40" s="13" t="s">
        <v>171</v>
      </c>
      <c r="H40" s="13" t="s">
        <v>171</v>
      </c>
      <c r="I40" s="13" t="s">
        <v>171</v>
      </c>
      <c r="J40" s="13" t="s">
        <v>171</v>
      </c>
      <c r="K40" s="13" t="s">
        <v>171</v>
      </c>
      <c r="L40" s="13" t="s">
        <v>171</v>
      </c>
      <c r="M40" s="13" t="s">
        <v>171</v>
      </c>
      <c r="N40" s="13" t="s">
        <v>171</v>
      </c>
      <c r="O40" s="13" t="s">
        <v>171</v>
      </c>
      <c r="P40" s="13" t="s">
        <v>171</v>
      </c>
      <c r="Q40" s="13" t="s">
        <v>171</v>
      </c>
      <c r="R40" s="13" t="s">
        <v>171</v>
      </c>
      <c r="S40" s="13" t="s">
        <v>171</v>
      </c>
      <c r="T40" s="13" t="s">
        <v>171</v>
      </c>
      <c r="U40" s="13" t="s">
        <v>171</v>
      </c>
      <c r="V40" s="13" t="s">
        <v>171</v>
      </c>
      <c r="W40" s="13" t="s">
        <v>171</v>
      </c>
      <c r="X40" s="13" t="s">
        <v>171</v>
      </c>
      <c r="Y40" s="13" t="s">
        <v>171</v>
      </c>
      <c r="Z40" s="13" t="s">
        <v>171</v>
      </c>
      <c r="AA40" s="13" t="s">
        <v>171</v>
      </c>
      <c r="AB40" s="13" t="s">
        <v>171</v>
      </c>
      <c r="AC40" s="13" t="s">
        <v>171</v>
      </c>
      <c r="AD40" s="13" t="s">
        <v>171</v>
      </c>
      <c r="AE40" s="13" t="s">
        <v>171</v>
      </c>
      <c r="AF40" s="13" t="s">
        <v>171</v>
      </c>
      <c r="AG40" s="13" t="s">
        <v>171</v>
      </c>
      <c r="AH40" s="13" t="s">
        <v>171</v>
      </c>
      <c r="AI40" s="13" t="s">
        <v>171</v>
      </c>
      <c r="AJ40" s="13" t="s">
        <v>171</v>
      </c>
      <c r="AK40" s="13" t="s">
        <v>171</v>
      </c>
      <c r="AL40" s="13" t="s">
        <v>171</v>
      </c>
      <c r="AM40" s="13" t="s">
        <v>171</v>
      </c>
      <c r="AN40" s="13" t="s">
        <v>171</v>
      </c>
      <c r="AO40" s="13" t="s">
        <v>171</v>
      </c>
      <c r="AP40" s="13" t="s">
        <v>171</v>
      </c>
      <c r="AQ40" s="13" t="s">
        <v>171</v>
      </c>
      <c r="AR40" s="13" t="s">
        <v>171</v>
      </c>
      <c r="AS40" s="13" t="s">
        <v>171</v>
      </c>
      <c r="AT40" s="13" t="s">
        <v>171</v>
      </c>
      <c r="AU40" s="13" t="s">
        <v>171</v>
      </c>
      <c r="AV40" s="13" t="s">
        <v>171</v>
      </c>
      <c r="AW40" s="13" t="s">
        <v>171</v>
      </c>
      <c r="AX40" s="13" t="s">
        <v>171</v>
      </c>
      <c r="AY40" s="13" t="s">
        <v>171</v>
      </c>
      <c r="AZ40" s="13" t="s">
        <v>171</v>
      </c>
      <c r="BA40" s="13" t="s">
        <v>171</v>
      </c>
      <c r="BB40" s="13" t="s">
        <v>171</v>
      </c>
      <c r="BC40" s="13" t="s">
        <v>171</v>
      </c>
      <c r="BD40" s="13" t="s">
        <v>171</v>
      </c>
      <c r="BE40" s="13" t="s">
        <v>171</v>
      </c>
      <c r="BF40" s="13" t="s">
        <v>171</v>
      </c>
      <c r="BG40" s="13" t="s">
        <v>171</v>
      </c>
      <c r="BH40" s="13" t="s">
        <v>171</v>
      </c>
      <c r="BI40" s="13" t="s">
        <v>171</v>
      </c>
      <c r="BJ40" s="13" t="s">
        <v>171</v>
      </c>
      <c r="BK40" s="13" t="s">
        <v>171</v>
      </c>
      <c r="BL40" s="13" t="s">
        <v>171</v>
      </c>
      <c r="BM40" s="13" t="s">
        <v>171</v>
      </c>
      <c r="BN40" s="13" t="s">
        <v>171</v>
      </c>
      <c r="BO40" s="13" t="s">
        <v>171</v>
      </c>
      <c r="BP40" s="13" t="s">
        <v>171</v>
      </c>
      <c r="BQ40" s="13" t="s">
        <v>171</v>
      </c>
    </row>
    <row r="41" spans="1:69" s="14" customFormat="1" ht="47.25" hidden="1" x14ac:dyDescent="0.25">
      <c r="A41" s="12" t="s">
        <v>127</v>
      </c>
      <c r="B41" s="40" t="s">
        <v>105</v>
      </c>
      <c r="C41" s="13" t="s">
        <v>169</v>
      </c>
      <c r="D41" s="13" t="s">
        <v>171</v>
      </c>
      <c r="E41" s="13" t="s">
        <v>171</v>
      </c>
      <c r="F41" s="13" t="s">
        <v>171</v>
      </c>
      <c r="G41" s="13" t="s">
        <v>171</v>
      </c>
      <c r="H41" s="13" t="s">
        <v>171</v>
      </c>
      <c r="I41" s="13" t="s">
        <v>171</v>
      </c>
      <c r="J41" s="13" t="s">
        <v>171</v>
      </c>
      <c r="K41" s="13" t="s">
        <v>171</v>
      </c>
      <c r="L41" s="13" t="s">
        <v>171</v>
      </c>
      <c r="M41" s="13" t="s">
        <v>171</v>
      </c>
      <c r="N41" s="13" t="s">
        <v>171</v>
      </c>
      <c r="O41" s="13" t="s">
        <v>171</v>
      </c>
      <c r="P41" s="13" t="s">
        <v>171</v>
      </c>
      <c r="Q41" s="13" t="s">
        <v>171</v>
      </c>
      <c r="R41" s="13" t="s">
        <v>171</v>
      </c>
      <c r="S41" s="13" t="s">
        <v>171</v>
      </c>
      <c r="T41" s="13" t="s">
        <v>171</v>
      </c>
      <c r="U41" s="13" t="s">
        <v>171</v>
      </c>
      <c r="V41" s="13" t="s">
        <v>171</v>
      </c>
      <c r="W41" s="13" t="s">
        <v>171</v>
      </c>
      <c r="X41" s="13" t="s">
        <v>171</v>
      </c>
      <c r="Y41" s="13" t="s">
        <v>171</v>
      </c>
      <c r="Z41" s="13" t="s">
        <v>171</v>
      </c>
      <c r="AA41" s="13" t="s">
        <v>171</v>
      </c>
      <c r="AB41" s="13" t="s">
        <v>171</v>
      </c>
      <c r="AC41" s="13" t="s">
        <v>171</v>
      </c>
      <c r="AD41" s="13" t="s">
        <v>171</v>
      </c>
      <c r="AE41" s="13" t="s">
        <v>171</v>
      </c>
      <c r="AF41" s="13" t="s">
        <v>171</v>
      </c>
      <c r="AG41" s="13" t="s">
        <v>171</v>
      </c>
      <c r="AH41" s="13" t="s">
        <v>171</v>
      </c>
      <c r="AI41" s="13" t="s">
        <v>171</v>
      </c>
      <c r="AJ41" s="13" t="s">
        <v>171</v>
      </c>
      <c r="AK41" s="13" t="s">
        <v>171</v>
      </c>
      <c r="AL41" s="13" t="s">
        <v>171</v>
      </c>
      <c r="AM41" s="13" t="s">
        <v>171</v>
      </c>
      <c r="AN41" s="13" t="s">
        <v>171</v>
      </c>
      <c r="AO41" s="13" t="s">
        <v>171</v>
      </c>
      <c r="AP41" s="13" t="s">
        <v>171</v>
      </c>
      <c r="AQ41" s="13" t="s">
        <v>171</v>
      </c>
      <c r="AR41" s="13" t="s">
        <v>171</v>
      </c>
      <c r="AS41" s="13" t="s">
        <v>171</v>
      </c>
      <c r="AT41" s="13" t="s">
        <v>171</v>
      </c>
      <c r="AU41" s="13" t="s">
        <v>171</v>
      </c>
      <c r="AV41" s="13" t="s">
        <v>171</v>
      </c>
      <c r="AW41" s="13" t="s">
        <v>171</v>
      </c>
      <c r="AX41" s="13" t="s">
        <v>171</v>
      </c>
      <c r="AY41" s="13" t="s">
        <v>171</v>
      </c>
      <c r="AZ41" s="13" t="s">
        <v>171</v>
      </c>
      <c r="BA41" s="13" t="s">
        <v>171</v>
      </c>
      <c r="BB41" s="13" t="s">
        <v>171</v>
      </c>
      <c r="BC41" s="13" t="s">
        <v>171</v>
      </c>
      <c r="BD41" s="13" t="s">
        <v>171</v>
      </c>
      <c r="BE41" s="13" t="s">
        <v>171</v>
      </c>
      <c r="BF41" s="13" t="s">
        <v>171</v>
      </c>
      <c r="BG41" s="13" t="s">
        <v>171</v>
      </c>
      <c r="BH41" s="13" t="s">
        <v>171</v>
      </c>
      <c r="BI41" s="13" t="s">
        <v>171</v>
      </c>
      <c r="BJ41" s="13" t="s">
        <v>171</v>
      </c>
      <c r="BK41" s="13" t="s">
        <v>171</v>
      </c>
      <c r="BL41" s="13" t="s">
        <v>171</v>
      </c>
      <c r="BM41" s="13" t="s">
        <v>171</v>
      </c>
      <c r="BN41" s="13" t="s">
        <v>171</v>
      </c>
      <c r="BO41" s="13" t="s">
        <v>171</v>
      </c>
      <c r="BP41" s="13" t="s">
        <v>171</v>
      </c>
      <c r="BQ41" s="13" t="s">
        <v>171</v>
      </c>
    </row>
    <row r="42" spans="1:69" s="14" customFormat="1" ht="47.25" hidden="1" x14ac:dyDescent="0.25">
      <c r="A42" s="12" t="s">
        <v>128</v>
      </c>
      <c r="B42" s="40" t="s">
        <v>106</v>
      </c>
      <c r="C42" s="13" t="s">
        <v>169</v>
      </c>
      <c r="D42" s="13" t="s">
        <v>171</v>
      </c>
      <c r="E42" s="13" t="s">
        <v>171</v>
      </c>
      <c r="F42" s="13" t="s">
        <v>171</v>
      </c>
      <c r="G42" s="13" t="s">
        <v>171</v>
      </c>
      <c r="H42" s="13" t="s">
        <v>171</v>
      </c>
      <c r="I42" s="13" t="s">
        <v>171</v>
      </c>
      <c r="J42" s="13" t="s">
        <v>171</v>
      </c>
      <c r="K42" s="13" t="s">
        <v>171</v>
      </c>
      <c r="L42" s="13" t="s">
        <v>171</v>
      </c>
      <c r="M42" s="13" t="s">
        <v>171</v>
      </c>
      <c r="N42" s="13" t="s">
        <v>171</v>
      </c>
      <c r="O42" s="13" t="s">
        <v>171</v>
      </c>
      <c r="P42" s="13" t="s">
        <v>171</v>
      </c>
      <c r="Q42" s="13" t="s">
        <v>171</v>
      </c>
      <c r="R42" s="13" t="s">
        <v>171</v>
      </c>
      <c r="S42" s="13" t="s">
        <v>171</v>
      </c>
      <c r="T42" s="13" t="s">
        <v>171</v>
      </c>
      <c r="U42" s="13" t="s">
        <v>171</v>
      </c>
      <c r="V42" s="13" t="s">
        <v>171</v>
      </c>
      <c r="W42" s="13" t="s">
        <v>171</v>
      </c>
      <c r="X42" s="13" t="s">
        <v>171</v>
      </c>
      <c r="Y42" s="13" t="s">
        <v>171</v>
      </c>
      <c r="Z42" s="13" t="s">
        <v>171</v>
      </c>
      <c r="AA42" s="13" t="s">
        <v>171</v>
      </c>
      <c r="AB42" s="13" t="s">
        <v>171</v>
      </c>
      <c r="AC42" s="13" t="s">
        <v>171</v>
      </c>
      <c r="AD42" s="13" t="s">
        <v>171</v>
      </c>
      <c r="AE42" s="13" t="s">
        <v>171</v>
      </c>
      <c r="AF42" s="13" t="s">
        <v>171</v>
      </c>
      <c r="AG42" s="13" t="s">
        <v>171</v>
      </c>
      <c r="AH42" s="13" t="s">
        <v>171</v>
      </c>
      <c r="AI42" s="13" t="s">
        <v>171</v>
      </c>
      <c r="AJ42" s="13" t="s">
        <v>171</v>
      </c>
      <c r="AK42" s="13" t="s">
        <v>171</v>
      </c>
      <c r="AL42" s="13" t="s">
        <v>171</v>
      </c>
      <c r="AM42" s="13" t="s">
        <v>171</v>
      </c>
      <c r="AN42" s="13" t="s">
        <v>171</v>
      </c>
      <c r="AO42" s="13" t="s">
        <v>171</v>
      </c>
      <c r="AP42" s="13" t="s">
        <v>171</v>
      </c>
      <c r="AQ42" s="13" t="s">
        <v>171</v>
      </c>
      <c r="AR42" s="13" t="s">
        <v>171</v>
      </c>
      <c r="AS42" s="13" t="s">
        <v>171</v>
      </c>
      <c r="AT42" s="13" t="s">
        <v>171</v>
      </c>
      <c r="AU42" s="13" t="s">
        <v>171</v>
      </c>
      <c r="AV42" s="13" t="s">
        <v>171</v>
      </c>
      <c r="AW42" s="13" t="s">
        <v>171</v>
      </c>
      <c r="AX42" s="13" t="s">
        <v>171</v>
      </c>
      <c r="AY42" s="13" t="s">
        <v>171</v>
      </c>
      <c r="AZ42" s="13" t="s">
        <v>171</v>
      </c>
      <c r="BA42" s="13" t="s">
        <v>171</v>
      </c>
      <c r="BB42" s="13" t="s">
        <v>171</v>
      </c>
      <c r="BC42" s="13" t="s">
        <v>171</v>
      </c>
      <c r="BD42" s="13" t="s">
        <v>171</v>
      </c>
      <c r="BE42" s="13" t="s">
        <v>171</v>
      </c>
      <c r="BF42" s="13" t="s">
        <v>171</v>
      </c>
      <c r="BG42" s="13" t="s">
        <v>171</v>
      </c>
      <c r="BH42" s="13" t="s">
        <v>171</v>
      </c>
      <c r="BI42" s="13" t="s">
        <v>171</v>
      </c>
      <c r="BJ42" s="13" t="s">
        <v>171</v>
      </c>
      <c r="BK42" s="13" t="s">
        <v>171</v>
      </c>
      <c r="BL42" s="13" t="s">
        <v>171</v>
      </c>
      <c r="BM42" s="13" t="s">
        <v>171</v>
      </c>
      <c r="BN42" s="13" t="s">
        <v>171</v>
      </c>
      <c r="BO42" s="13" t="s">
        <v>171</v>
      </c>
      <c r="BP42" s="13" t="s">
        <v>171</v>
      </c>
      <c r="BQ42" s="13" t="s">
        <v>171</v>
      </c>
    </row>
    <row r="43" spans="1:69" s="14" customFormat="1" ht="34.5" customHeight="1" x14ac:dyDescent="0.25">
      <c r="A43" s="12" t="s">
        <v>129</v>
      </c>
      <c r="B43" s="40" t="s">
        <v>107</v>
      </c>
      <c r="C43" s="13" t="s">
        <v>169</v>
      </c>
      <c r="D43" s="13" t="s">
        <v>171</v>
      </c>
      <c r="E43" s="13" t="s">
        <v>171</v>
      </c>
      <c r="F43" s="13" t="s">
        <v>171</v>
      </c>
      <c r="G43" s="13" t="s">
        <v>171</v>
      </c>
      <c r="H43" s="13" t="s">
        <v>171</v>
      </c>
      <c r="I43" s="13" t="s">
        <v>171</v>
      </c>
      <c r="J43" s="13" t="s">
        <v>171</v>
      </c>
      <c r="K43" s="13" t="s">
        <v>171</v>
      </c>
      <c r="L43" s="13" t="s">
        <v>171</v>
      </c>
      <c r="M43" s="13" t="s">
        <v>171</v>
      </c>
      <c r="N43" s="13" t="s">
        <v>171</v>
      </c>
      <c r="O43" s="13" t="s">
        <v>171</v>
      </c>
      <c r="P43" s="13" t="s">
        <v>171</v>
      </c>
      <c r="Q43" s="13" t="s">
        <v>171</v>
      </c>
      <c r="R43" s="13" t="s">
        <v>171</v>
      </c>
      <c r="S43" s="13" t="s">
        <v>171</v>
      </c>
      <c r="T43" s="13" t="s">
        <v>171</v>
      </c>
      <c r="U43" s="13" t="s">
        <v>171</v>
      </c>
      <c r="V43" s="13" t="s">
        <v>171</v>
      </c>
      <c r="W43" s="13" t="s">
        <v>171</v>
      </c>
      <c r="X43" s="13" t="s">
        <v>171</v>
      </c>
      <c r="Y43" s="13" t="s">
        <v>171</v>
      </c>
      <c r="Z43" s="13" t="s">
        <v>171</v>
      </c>
      <c r="AA43" s="13" t="s">
        <v>171</v>
      </c>
      <c r="AB43" s="13" t="s">
        <v>171</v>
      </c>
      <c r="AC43" s="13" t="s">
        <v>171</v>
      </c>
      <c r="AD43" s="13" t="s">
        <v>171</v>
      </c>
      <c r="AE43" s="13" t="s">
        <v>171</v>
      </c>
      <c r="AF43" s="13" t="s">
        <v>171</v>
      </c>
      <c r="AG43" s="13" t="s">
        <v>171</v>
      </c>
      <c r="AH43" s="13" t="s">
        <v>171</v>
      </c>
      <c r="AI43" s="13" t="s">
        <v>171</v>
      </c>
      <c r="AJ43" s="13" t="s">
        <v>171</v>
      </c>
      <c r="AK43" s="13" t="s">
        <v>171</v>
      </c>
      <c r="AL43" s="13" t="s">
        <v>171</v>
      </c>
      <c r="AM43" s="13" t="s">
        <v>171</v>
      </c>
      <c r="AN43" s="13" t="s">
        <v>171</v>
      </c>
      <c r="AO43" s="13" t="s">
        <v>171</v>
      </c>
      <c r="AP43" s="13" t="s">
        <v>171</v>
      </c>
      <c r="AQ43" s="13" t="s">
        <v>171</v>
      </c>
      <c r="AR43" s="13" t="s">
        <v>171</v>
      </c>
      <c r="AS43" s="13" t="s">
        <v>171</v>
      </c>
      <c r="AT43" s="13" t="s">
        <v>171</v>
      </c>
      <c r="AU43" s="13" t="s">
        <v>171</v>
      </c>
      <c r="AV43" s="13" t="s">
        <v>171</v>
      </c>
      <c r="AW43" s="13" t="s">
        <v>171</v>
      </c>
      <c r="AX43" s="13" t="s">
        <v>171</v>
      </c>
      <c r="AY43" s="13" t="s">
        <v>171</v>
      </c>
      <c r="AZ43" s="13" t="s">
        <v>171</v>
      </c>
      <c r="BA43" s="13" t="s">
        <v>171</v>
      </c>
      <c r="BB43" s="13" t="s">
        <v>171</v>
      </c>
      <c r="BC43" s="13" t="s">
        <v>171</v>
      </c>
      <c r="BD43" s="13" t="s">
        <v>171</v>
      </c>
      <c r="BE43" s="13" t="s">
        <v>171</v>
      </c>
      <c r="BF43" s="13" t="s">
        <v>171</v>
      </c>
      <c r="BG43" s="13" t="s">
        <v>171</v>
      </c>
      <c r="BH43" s="13" t="s">
        <v>171</v>
      </c>
      <c r="BI43" s="13" t="s">
        <v>171</v>
      </c>
      <c r="BJ43" s="13" t="s">
        <v>171</v>
      </c>
      <c r="BK43" s="13" t="s">
        <v>171</v>
      </c>
      <c r="BL43" s="13" t="s">
        <v>171</v>
      </c>
      <c r="BM43" s="13" t="s">
        <v>171</v>
      </c>
      <c r="BN43" s="13" t="s">
        <v>171</v>
      </c>
      <c r="BO43" s="13" t="s">
        <v>171</v>
      </c>
      <c r="BP43" s="13" t="s">
        <v>171</v>
      </c>
      <c r="BQ43" s="13" t="s">
        <v>171</v>
      </c>
    </row>
    <row r="44" spans="1:69" x14ac:dyDescent="0.25"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</row>
    <row r="45" spans="1:69" ht="26.25" x14ac:dyDescent="0.4">
      <c r="B45" s="45" t="s">
        <v>174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69" ht="55.5" customHeight="1" x14ac:dyDescent="0.25">
      <c r="B46" s="17" t="s">
        <v>61</v>
      </c>
      <c r="C46" s="60" t="s">
        <v>153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1"/>
    </row>
    <row r="47" spans="1:69" ht="31.5" x14ac:dyDescent="0.25">
      <c r="B47" s="18" t="s">
        <v>144</v>
      </c>
      <c r="C47" s="19" t="s">
        <v>145</v>
      </c>
      <c r="D47" s="20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2"/>
    </row>
    <row r="48" spans="1:69" ht="170.25" customHeight="1" x14ac:dyDescent="0.25">
      <c r="B48" s="18" t="s">
        <v>143</v>
      </c>
      <c r="C48" s="58" t="s">
        <v>147</v>
      </c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9"/>
    </row>
    <row r="49" spans="2:19" x14ac:dyDescent="0.25">
      <c r="C49"/>
      <c r="D49"/>
    </row>
    <row r="50" spans="2:19" ht="36" customHeight="1" x14ac:dyDescent="0.25">
      <c r="B50" s="18" t="s">
        <v>149</v>
      </c>
      <c r="C50" s="58" t="s">
        <v>151</v>
      </c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9"/>
    </row>
    <row r="51" spans="2:19" ht="71.25" customHeight="1" x14ac:dyDescent="0.25">
      <c r="B51" s="18" t="s">
        <v>150</v>
      </c>
      <c r="C51" s="58" t="s">
        <v>152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9"/>
    </row>
    <row r="52" spans="2:19" ht="26.25" customHeight="1" x14ac:dyDescent="0.25">
      <c r="B52" s="23" t="s">
        <v>142</v>
      </c>
      <c r="C52" s="24" t="s">
        <v>133</v>
      </c>
      <c r="D52" s="25" t="s">
        <v>139</v>
      </c>
      <c r="E52" s="26"/>
      <c r="F52" s="26"/>
      <c r="G52" s="26"/>
      <c r="H52" s="26"/>
      <c r="I52" s="27"/>
    </row>
    <row r="53" spans="2:19" x14ac:dyDescent="0.25">
      <c r="B53" s="28"/>
      <c r="C53" s="29" t="s">
        <v>140</v>
      </c>
      <c r="D53" s="30" t="s">
        <v>141</v>
      </c>
      <c r="E53" s="15"/>
      <c r="F53" s="15"/>
      <c r="G53" s="15"/>
      <c r="H53" s="15"/>
      <c r="I53" s="31"/>
    </row>
    <row r="54" spans="2:19" x14ac:dyDescent="0.25">
      <c r="C54"/>
      <c r="D54"/>
    </row>
    <row r="55" spans="2:19" ht="51.75" customHeight="1" x14ac:dyDescent="0.25">
      <c r="B55" s="32" t="s">
        <v>148</v>
      </c>
      <c r="C55" s="33" t="s">
        <v>134</v>
      </c>
      <c r="D55" s="54" t="s">
        <v>135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5"/>
    </row>
    <row r="56" spans="2:19" x14ac:dyDescent="0.25">
      <c r="B56" s="34"/>
      <c r="C56" s="35" t="s">
        <v>136</v>
      </c>
      <c r="D56" t="s">
        <v>137</v>
      </c>
      <c r="S56" s="36"/>
    </row>
    <row r="57" spans="2:19" x14ac:dyDescent="0.25">
      <c r="B57" s="34"/>
      <c r="C57" s="37" t="s">
        <v>138</v>
      </c>
      <c r="D57" t="s">
        <v>146</v>
      </c>
      <c r="S57" s="36"/>
    </row>
    <row r="58" spans="2:19" x14ac:dyDescent="0.25">
      <c r="B58" s="28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31"/>
    </row>
    <row r="59" spans="2:19" ht="99.75" customHeight="1" x14ac:dyDescent="0.25">
      <c r="B59" s="38" t="s">
        <v>0</v>
      </c>
      <c r="C59" s="33" t="s">
        <v>154</v>
      </c>
      <c r="D59" s="62" t="s">
        <v>155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3"/>
    </row>
    <row r="60" spans="2:19" ht="112.5" customHeight="1" x14ac:dyDescent="0.25">
      <c r="B60" s="34"/>
      <c r="C60" s="7" t="s">
        <v>156</v>
      </c>
      <c r="D60" s="56" t="s">
        <v>157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7"/>
    </row>
    <row r="61" spans="2:19" ht="39" customHeight="1" x14ac:dyDescent="0.25">
      <c r="B61" s="34"/>
      <c r="C61" s="7" t="s">
        <v>158</v>
      </c>
      <c r="D61" s="56" t="s">
        <v>159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7"/>
    </row>
    <row r="62" spans="2:19" ht="77.25" customHeight="1" x14ac:dyDescent="0.25">
      <c r="B62" s="34"/>
      <c r="C62" s="7" t="s">
        <v>160</v>
      </c>
      <c r="D62" s="56" t="s">
        <v>164</v>
      </c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7"/>
    </row>
    <row r="63" spans="2:19" ht="66.75" customHeight="1" x14ac:dyDescent="0.25">
      <c r="B63" s="34"/>
      <c r="C63" s="7" t="s">
        <v>161</v>
      </c>
      <c r="D63" s="56" t="s">
        <v>165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7"/>
    </row>
    <row r="64" spans="2:19" ht="40.5" customHeight="1" x14ac:dyDescent="0.25">
      <c r="B64" s="34"/>
      <c r="C64" s="7" t="s">
        <v>162</v>
      </c>
      <c r="D64" s="56" t="s">
        <v>166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7"/>
    </row>
    <row r="65" spans="2:19" ht="159" customHeight="1" x14ac:dyDescent="0.25">
      <c r="B65" s="28"/>
      <c r="C65" s="39" t="s">
        <v>163</v>
      </c>
      <c r="D65" s="52" t="s">
        <v>167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3"/>
    </row>
    <row r="66" spans="2:19" x14ac:dyDescent="0.25"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</row>
  </sheetData>
  <mergeCells count="45">
    <mergeCell ref="B44:P44"/>
    <mergeCell ref="AC8:BP8"/>
    <mergeCell ref="F8:G9"/>
    <mergeCell ref="H8:M8"/>
    <mergeCell ref="S8:AB8"/>
    <mergeCell ref="H9:J9"/>
    <mergeCell ref="K9:M9"/>
    <mergeCell ref="S9:W9"/>
    <mergeCell ref="X9:AB9"/>
    <mergeCell ref="AM9:AQ9"/>
    <mergeCell ref="AR9:AV9"/>
    <mergeCell ref="AW9:BA9"/>
    <mergeCell ref="BB9:BF9"/>
    <mergeCell ref="A1:BQ1"/>
    <mergeCell ref="A2:BQ2"/>
    <mergeCell ref="A3:BQ3"/>
    <mergeCell ref="A4:BQ4"/>
    <mergeCell ref="A5:BQ5"/>
    <mergeCell ref="A6:BQ6"/>
    <mergeCell ref="A7:BQ7"/>
    <mergeCell ref="A8:A10"/>
    <mergeCell ref="B8:B10"/>
    <mergeCell ref="C8:C10"/>
    <mergeCell ref="D8:D10"/>
    <mergeCell ref="E8:E10"/>
    <mergeCell ref="AC9:AG9"/>
    <mergeCell ref="AH9:AL9"/>
    <mergeCell ref="N8:N10"/>
    <mergeCell ref="O8:P9"/>
    <mergeCell ref="Q8:R9"/>
    <mergeCell ref="BQ8:BQ10"/>
    <mergeCell ref="BG9:BK9"/>
    <mergeCell ref="BL9:BP9"/>
    <mergeCell ref="C48:R48"/>
    <mergeCell ref="C50:S50"/>
    <mergeCell ref="C51:R51"/>
    <mergeCell ref="C46:R46"/>
    <mergeCell ref="D59:S59"/>
    <mergeCell ref="D65:S65"/>
    <mergeCell ref="D55:S55"/>
    <mergeCell ref="D60:S60"/>
    <mergeCell ref="D61:S61"/>
    <mergeCell ref="D62:S62"/>
    <mergeCell ref="D63:S63"/>
    <mergeCell ref="D64:S6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8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2026-04-03T05:33:29Z</dcterms:modified>
</cp:coreProperties>
</file>